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alacios\Desktop\EERSSA 2021\BID V\SEGUNDA PUBLICACION\"/>
    </mc:Choice>
  </mc:AlternateContent>
  <bookViews>
    <workbookView xWindow="0" yWindow="0" windowWidth="28800" windowHeight="12435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  <sheet name="47" sheetId="48" r:id="rId48"/>
    <sheet name="48" sheetId="49" r:id="rId49"/>
    <sheet name="49" sheetId="50" r:id="rId50"/>
    <sheet name="50" sheetId="51" r:id="rId51"/>
    <sheet name="51" sheetId="52" r:id="rId52"/>
    <sheet name="52" sheetId="53" r:id="rId53"/>
    <sheet name="53" sheetId="54" r:id="rId54"/>
    <sheet name="54" sheetId="55" r:id="rId55"/>
    <sheet name="55" sheetId="56" r:id="rId56"/>
    <sheet name="56" sheetId="57" r:id="rId57"/>
    <sheet name="57" sheetId="58" r:id="rId58"/>
  </sheets>
  <externalReferences>
    <externalReference r:id="rId59"/>
  </externalReference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39" hidden="1">#REF!</definedName>
    <definedName name="_Fill" localSheetId="4" hidden="1">#REF!</definedName>
    <definedName name="_Fill" localSheetId="40" hidden="1">#REF!</definedName>
    <definedName name="_Fill" localSheetId="41" hidden="1">#REF!</definedName>
    <definedName name="_Fill" localSheetId="42" hidden="1">#REF!</definedName>
    <definedName name="_Fill" localSheetId="43" hidden="1">#REF!</definedName>
    <definedName name="_Fill" localSheetId="44" hidden="1">#REF!</definedName>
    <definedName name="_Fill" localSheetId="45" hidden="1">#REF!</definedName>
    <definedName name="_Fill" localSheetId="46" hidden="1">#REF!</definedName>
    <definedName name="_Fill" localSheetId="47" hidden="1">#REF!</definedName>
    <definedName name="_Fill" localSheetId="48" hidden="1">#REF!</definedName>
    <definedName name="_Fill" localSheetId="49" hidden="1">#REF!</definedName>
    <definedName name="_Fill" localSheetId="5" hidden="1">#REF!</definedName>
    <definedName name="_Fill" localSheetId="50" hidden="1">#REF!</definedName>
    <definedName name="_Fill" localSheetId="51" hidden="1">#REF!</definedName>
    <definedName name="_Fill" localSheetId="52" hidden="1">#REF!</definedName>
    <definedName name="_Fill" localSheetId="53" hidden="1">#REF!</definedName>
    <definedName name="_Fill" localSheetId="54" hidden="1">#REF!</definedName>
    <definedName name="_Fill" localSheetId="55" hidden="1">#REF!</definedName>
    <definedName name="_Fill" localSheetId="56" hidden="1">#REF!</definedName>
    <definedName name="_Fill" localSheetId="57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38" hidden="1">#REF!</definedName>
    <definedName name="_fill2" localSheetId="39" hidden="1">#REF!</definedName>
    <definedName name="_fill2" localSheetId="4" hidden="1">#REF!</definedName>
    <definedName name="_fill2" localSheetId="40" hidden="1">#REF!</definedName>
    <definedName name="_fill2" localSheetId="41" hidden="1">#REF!</definedName>
    <definedName name="_fill2" localSheetId="42" hidden="1">#REF!</definedName>
    <definedName name="_fill2" localSheetId="43" hidden="1">#REF!</definedName>
    <definedName name="_fill2" localSheetId="44" hidden="1">#REF!</definedName>
    <definedName name="_fill2" localSheetId="45" hidden="1">#REF!</definedName>
    <definedName name="_fill2" localSheetId="46" hidden="1">#REF!</definedName>
    <definedName name="_fill2" localSheetId="47" hidden="1">#REF!</definedName>
    <definedName name="_fill2" localSheetId="48" hidden="1">#REF!</definedName>
    <definedName name="_fill2" localSheetId="49" hidden="1">#REF!</definedName>
    <definedName name="_fill2" localSheetId="5" hidden="1">#REF!</definedName>
    <definedName name="_fill2" localSheetId="50" hidden="1">#REF!</definedName>
    <definedName name="_fill2" localSheetId="51" hidden="1">#REF!</definedName>
    <definedName name="_fill2" localSheetId="52" hidden="1">#REF!</definedName>
    <definedName name="_fill2" localSheetId="53" hidden="1">#REF!</definedName>
    <definedName name="_fill2" localSheetId="54" hidden="1">#REF!</definedName>
    <definedName name="_fill2" localSheetId="55" hidden="1">#REF!</definedName>
    <definedName name="_fill2" localSheetId="56" hidden="1">#REF!</definedName>
    <definedName name="_fill2" localSheetId="57" hidden="1">#REF!</definedName>
    <definedName name="_fill2" localSheetId="6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PRESUPUESTO!$A$6:$J$64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" hidden="1">#REF!</definedName>
    <definedName name="_Key1" localSheetId="40" hidden="1">#REF!</definedName>
    <definedName name="_Key1" localSheetId="41" hidden="1">#REF!</definedName>
    <definedName name="_Key1" localSheetId="42" hidden="1">#REF!</definedName>
    <definedName name="_Key1" localSheetId="43" hidden="1">#REF!</definedName>
    <definedName name="_Key1" localSheetId="44" hidden="1">#REF!</definedName>
    <definedName name="_Key1" localSheetId="45" hidden="1">#REF!</definedName>
    <definedName name="_Key1" localSheetId="46" hidden="1">#REF!</definedName>
    <definedName name="_Key1" localSheetId="47" hidden="1">#REF!</definedName>
    <definedName name="_Key1" localSheetId="48" hidden="1">#REF!</definedName>
    <definedName name="_Key1" localSheetId="49" hidden="1">#REF!</definedName>
    <definedName name="_Key1" localSheetId="5" hidden="1">#REF!</definedName>
    <definedName name="_Key1" localSheetId="50" hidden="1">#REF!</definedName>
    <definedName name="_Key1" localSheetId="51" hidden="1">#REF!</definedName>
    <definedName name="_Key1" localSheetId="52" hidden="1">#REF!</definedName>
    <definedName name="_Key1" localSheetId="53" hidden="1">#REF!</definedName>
    <definedName name="_Key1" localSheetId="54" hidden="1">#REF!</definedName>
    <definedName name="_Key1" localSheetId="55" hidden="1">#REF!</definedName>
    <definedName name="_Key1" localSheetId="56" hidden="1">#REF!</definedName>
    <definedName name="_Key1" localSheetId="57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" hidden="1">#REF!</definedName>
    <definedName name="_Sort" localSheetId="40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48" hidden="1">#REF!</definedName>
    <definedName name="_Sort" localSheetId="49" hidden="1">#REF!</definedName>
    <definedName name="_Sort" localSheetId="5" hidden="1">#REF!</definedName>
    <definedName name="_Sort" localSheetId="50" hidden="1">#REF!</definedName>
    <definedName name="_Sort" localSheetId="51" hidden="1">#REF!</definedName>
    <definedName name="_Sort" localSheetId="52" hidden="1">#REF!</definedName>
    <definedName name="_Sort" localSheetId="53" hidden="1">#REF!</definedName>
    <definedName name="_Sort" localSheetId="54" hidden="1">#REF!</definedName>
    <definedName name="_Sort" localSheetId="55" hidden="1">#REF!</definedName>
    <definedName name="_Sort" localSheetId="56" hidden="1">#REF!</definedName>
    <definedName name="_Sort" localSheetId="57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38" hidden="1">#REF!</definedName>
    <definedName name="_Sort2" localSheetId="39" hidden="1">#REF!</definedName>
    <definedName name="_Sort2" localSheetId="4" hidden="1">#REF!</definedName>
    <definedName name="_Sort2" localSheetId="40" hidden="1">#REF!</definedName>
    <definedName name="_Sort2" localSheetId="41" hidden="1">#REF!</definedName>
    <definedName name="_Sort2" localSheetId="42" hidden="1">#REF!</definedName>
    <definedName name="_Sort2" localSheetId="43" hidden="1">#REF!</definedName>
    <definedName name="_Sort2" localSheetId="44" hidden="1">#REF!</definedName>
    <definedName name="_Sort2" localSheetId="45" hidden="1">#REF!</definedName>
    <definedName name="_Sort2" localSheetId="46" hidden="1">#REF!</definedName>
    <definedName name="_Sort2" localSheetId="47" hidden="1">#REF!</definedName>
    <definedName name="_Sort2" localSheetId="48" hidden="1">#REF!</definedName>
    <definedName name="_Sort2" localSheetId="49" hidden="1">#REF!</definedName>
    <definedName name="_Sort2" localSheetId="5" hidden="1">#REF!</definedName>
    <definedName name="_Sort2" localSheetId="50" hidden="1">#REF!</definedName>
    <definedName name="_Sort2" localSheetId="51" hidden="1">#REF!</definedName>
    <definedName name="_Sort2" localSheetId="52" hidden="1">#REF!</definedName>
    <definedName name="_Sort2" localSheetId="53" hidden="1">#REF!</definedName>
    <definedName name="_Sort2" localSheetId="54" hidden="1">#REF!</definedName>
    <definedName name="_Sort2" localSheetId="55" hidden="1">#REF!</definedName>
    <definedName name="_Sort2" localSheetId="56" hidden="1">#REF!</definedName>
    <definedName name="_Sort2" localSheetId="57" hidden="1">#REF!</definedName>
    <definedName name="_Sort2" localSheetId="6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38" hidden="1">#REF!</definedName>
    <definedName name="aa" localSheetId="39" hidden="1">#REF!</definedName>
    <definedName name="aa" localSheetId="4" hidden="1">#REF!</definedName>
    <definedName name="aa" localSheetId="40" hidden="1">#REF!</definedName>
    <definedName name="aa" localSheetId="41" hidden="1">#REF!</definedName>
    <definedName name="aa" localSheetId="42" hidden="1">#REF!</definedName>
    <definedName name="aa" localSheetId="43" hidden="1">#REF!</definedName>
    <definedName name="aa" localSheetId="44" hidden="1">#REF!</definedName>
    <definedName name="aa" localSheetId="45" hidden="1">#REF!</definedName>
    <definedName name="aa" localSheetId="46" hidden="1">#REF!</definedName>
    <definedName name="aa" localSheetId="47" hidden="1">#REF!</definedName>
    <definedName name="aa" localSheetId="48" hidden="1">#REF!</definedName>
    <definedName name="aa" localSheetId="49" hidden="1">#REF!</definedName>
    <definedName name="aa" localSheetId="5" hidden="1">#REF!</definedName>
    <definedName name="aa" localSheetId="50" hidden="1">#REF!</definedName>
    <definedName name="aa" localSheetId="51" hidden="1">#REF!</definedName>
    <definedName name="aa" localSheetId="52" hidden="1">#REF!</definedName>
    <definedName name="aa" localSheetId="53" hidden="1">#REF!</definedName>
    <definedName name="aa" localSheetId="54" hidden="1">#REF!</definedName>
    <definedName name="aa" localSheetId="55" hidden="1">#REF!</definedName>
    <definedName name="aa" localSheetId="56" hidden="1">#REF!</definedName>
    <definedName name="aa" localSheetId="57" hidden="1">#REF!</definedName>
    <definedName name="aa" localSheetId="6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0">PRESUPUESTO!$A$1:$J$66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38" hidden="1">#REF!</definedName>
    <definedName name="as" localSheetId="39" hidden="1">#REF!</definedName>
    <definedName name="as" localSheetId="4" hidden="1">#REF!</definedName>
    <definedName name="as" localSheetId="40" hidden="1">#REF!</definedName>
    <definedName name="as" localSheetId="41" hidden="1">#REF!</definedName>
    <definedName name="as" localSheetId="42" hidden="1">#REF!</definedName>
    <definedName name="as" localSheetId="43" hidden="1">#REF!</definedName>
    <definedName name="as" localSheetId="44" hidden="1">#REF!</definedName>
    <definedName name="as" localSheetId="45" hidden="1">#REF!</definedName>
    <definedName name="as" localSheetId="46" hidden="1">#REF!</definedName>
    <definedName name="as" localSheetId="47" hidden="1">#REF!</definedName>
    <definedName name="as" localSheetId="48" hidden="1">#REF!</definedName>
    <definedName name="as" localSheetId="49" hidden="1">#REF!</definedName>
    <definedName name="as" localSheetId="5" hidden="1">#REF!</definedName>
    <definedName name="as" localSheetId="50" hidden="1">#REF!</definedName>
    <definedName name="as" localSheetId="51" hidden="1">#REF!</definedName>
    <definedName name="as" localSheetId="52" hidden="1">#REF!</definedName>
    <definedName name="as" localSheetId="53" hidden="1">#REF!</definedName>
    <definedName name="as" localSheetId="54" hidden="1">#REF!</definedName>
    <definedName name="as" localSheetId="55" hidden="1">#REF!</definedName>
    <definedName name="as" localSheetId="56" hidden="1">#REF!</definedName>
    <definedName name="as" localSheetId="57" hidden="1">#REF!</definedName>
    <definedName name="as" localSheetId="6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38" hidden="1">#REF!</definedName>
    <definedName name="bb" localSheetId="39" hidden="1">#REF!</definedName>
    <definedName name="bb" localSheetId="4" hidden="1">#REF!</definedName>
    <definedName name="bb" localSheetId="40" hidden="1">#REF!</definedName>
    <definedName name="bb" localSheetId="41" hidden="1">#REF!</definedName>
    <definedName name="bb" localSheetId="42" hidden="1">#REF!</definedName>
    <definedName name="bb" localSheetId="43" hidden="1">#REF!</definedName>
    <definedName name="bb" localSheetId="44" hidden="1">#REF!</definedName>
    <definedName name="bb" localSheetId="45" hidden="1">#REF!</definedName>
    <definedName name="bb" localSheetId="46" hidden="1">#REF!</definedName>
    <definedName name="bb" localSheetId="47" hidden="1">#REF!</definedName>
    <definedName name="bb" localSheetId="48" hidden="1">#REF!</definedName>
    <definedName name="bb" localSheetId="49" hidden="1">#REF!</definedName>
    <definedName name="bb" localSheetId="5" hidden="1">#REF!</definedName>
    <definedName name="bb" localSheetId="50" hidden="1">#REF!</definedName>
    <definedName name="bb" localSheetId="51" hidden="1">#REF!</definedName>
    <definedName name="bb" localSheetId="52" hidden="1">#REF!</definedName>
    <definedName name="bb" localSheetId="53" hidden="1">#REF!</definedName>
    <definedName name="bb" localSheetId="54" hidden="1">#REF!</definedName>
    <definedName name="bb" localSheetId="55" hidden="1">#REF!</definedName>
    <definedName name="bb" localSheetId="56" hidden="1">#REF!</definedName>
    <definedName name="bb" localSheetId="57" hidden="1">#REF!</definedName>
    <definedName name="bb" localSheetId="6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38" hidden="1">#REF!</definedName>
    <definedName name="cc" localSheetId="39" hidden="1">#REF!</definedName>
    <definedName name="cc" localSheetId="4" hidden="1">#REF!</definedName>
    <definedName name="cc" localSheetId="40" hidden="1">#REF!</definedName>
    <definedName name="cc" localSheetId="41" hidden="1">#REF!</definedName>
    <definedName name="cc" localSheetId="42" hidden="1">#REF!</definedName>
    <definedName name="cc" localSheetId="43" hidden="1">#REF!</definedName>
    <definedName name="cc" localSheetId="44" hidden="1">#REF!</definedName>
    <definedName name="cc" localSheetId="45" hidden="1">#REF!</definedName>
    <definedName name="cc" localSheetId="46" hidden="1">#REF!</definedName>
    <definedName name="cc" localSheetId="47" hidden="1">#REF!</definedName>
    <definedName name="cc" localSheetId="48" hidden="1">#REF!</definedName>
    <definedName name="cc" localSheetId="49" hidden="1">#REF!</definedName>
    <definedName name="cc" localSheetId="5" hidden="1">#REF!</definedName>
    <definedName name="cc" localSheetId="50" hidden="1">#REF!</definedName>
    <definedName name="cc" localSheetId="51" hidden="1">#REF!</definedName>
    <definedName name="cc" localSheetId="52" hidden="1">#REF!</definedName>
    <definedName name="cc" localSheetId="53" hidden="1">#REF!</definedName>
    <definedName name="cc" localSheetId="54" hidden="1">#REF!</definedName>
    <definedName name="cc" localSheetId="55" hidden="1">#REF!</definedName>
    <definedName name="cc" localSheetId="56" hidden="1">#REF!</definedName>
    <definedName name="cc" localSheetId="57" hidden="1">#REF!</definedName>
    <definedName name="cc" localSheetId="6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38" hidden="1">#REF!</definedName>
    <definedName name="df" localSheetId="39" hidden="1">#REF!</definedName>
    <definedName name="df" localSheetId="4" hidden="1">#REF!</definedName>
    <definedName name="df" localSheetId="40" hidden="1">#REF!</definedName>
    <definedName name="df" localSheetId="41" hidden="1">#REF!</definedName>
    <definedName name="df" localSheetId="42" hidden="1">#REF!</definedName>
    <definedName name="df" localSheetId="43" hidden="1">#REF!</definedName>
    <definedName name="df" localSheetId="44" hidden="1">#REF!</definedName>
    <definedName name="df" localSheetId="45" hidden="1">#REF!</definedName>
    <definedName name="df" localSheetId="46" hidden="1">#REF!</definedName>
    <definedName name="df" localSheetId="47" hidden="1">#REF!</definedName>
    <definedName name="df" localSheetId="48" hidden="1">#REF!</definedName>
    <definedName name="df" localSheetId="49" hidden="1">#REF!</definedName>
    <definedName name="df" localSheetId="5" hidden="1">#REF!</definedName>
    <definedName name="df" localSheetId="50" hidden="1">#REF!</definedName>
    <definedName name="df" localSheetId="51" hidden="1">#REF!</definedName>
    <definedName name="df" localSheetId="52" hidden="1">#REF!</definedName>
    <definedName name="df" localSheetId="53" hidden="1">#REF!</definedName>
    <definedName name="df" localSheetId="54" hidden="1">#REF!</definedName>
    <definedName name="df" localSheetId="55" hidden="1">#REF!</definedName>
    <definedName name="df" localSheetId="56" hidden="1">#REF!</definedName>
    <definedName name="df" localSheetId="57" hidden="1">#REF!</definedName>
    <definedName name="df" localSheetId="6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38" hidden="1">#REF!</definedName>
    <definedName name="fill2" localSheetId="39" hidden="1">#REF!</definedName>
    <definedName name="fill2" localSheetId="4" hidden="1">#REF!</definedName>
    <definedName name="fill2" localSheetId="40" hidden="1">#REF!</definedName>
    <definedName name="fill2" localSheetId="41" hidden="1">#REF!</definedName>
    <definedName name="fill2" localSheetId="42" hidden="1">#REF!</definedName>
    <definedName name="fill2" localSheetId="43" hidden="1">#REF!</definedName>
    <definedName name="fill2" localSheetId="44" hidden="1">#REF!</definedName>
    <definedName name="fill2" localSheetId="45" hidden="1">#REF!</definedName>
    <definedName name="fill2" localSheetId="46" hidden="1">#REF!</definedName>
    <definedName name="fill2" localSheetId="47" hidden="1">#REF!</definedName>
    <definedName name="fill2" localSheetId="48" hidden="1">#REF!</definedName>
    <definedName name="fill2" localSheetId="49" hidden="1">#REF!</definedName>
    <definedName name="fill2" localSheetId="5" hidden="1">#REF!</definedName>
    <definedName name="fill2" localSheetId="50" hidden="1">#REF!</definedName>
    <definedName name="fill2" localSheetId="51" hidden="1">#REF!</definedName>
    <definedName name="fill2" localSheetId="52" hidden="1">#REF!</definedName>
    <definedName name="fill2" localSheetId="53" hidden="1">#REF!</definedName>
    <definedName name="fill2" localSheetId="54" hidden="1">#REF!</definedName>
    <definedName name="fill2" localSheetId="55" hidden="1">#REF!</definedName>
    <definedName name="fill2" localSheetId="56" hidden="1">#REF!</definedName>
    <definedName name="fill2" localSheetId="57" hidden="1">#REF!</definedName>
    <definedName name="fill2" localSheetId="6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38" hidden="1">#REF!</definedName>
    <definedName name="fin" localSheetId="39" hidden="1">#REF!</definedName>
    <definedName name="fin" localSheetId="4" hidden="1">#REF!</definedName>
    <definedName name="fin" localSheetId="40" hidden="1">#REF!</definedName>
    <definedName name="fin" localSheetId="41" hidden="1">#REF!</definedName>
    <definedName name="fin" localSheetId="42" hidden="1">#REF!</definedName>
    <definedName name="fin" localSheetId="43" hidden="1">#REF!</definedName>
    <definedName name="fin" localSheetId="44" hidden="1">#REF!</definedName>
    <definedName name="fin" localSheetId="45" hidden="1">#REF!</definedName>
    <definedName name="fin" localSheetId="46" hidden="1">#REF!</definedName>
    <definedName name="fin" localSheetId="47" hidden="1">#REF!</definedName>
    <definedName name="fin" localSheetId="48" hidden="1">#REF!</definedName>
    <definedName name="fin" localSheetId="49" hidden="1">#REF!</definedName>
    <definedName name="fin" localSheetId="5" hidden="1">#REF!</definedName>
    <definedName name="fin" localSheetId="50" hidden="1">#REF!</definedName>
    <definedName name="fin" localSheetId="51" hidden="1">#REF!</definedName>
    <definedName name="fin" localSheetId="52" hidden="1">#REF!</definedName>
    <definedName name="fin" localSheetId="53" hidden="1">#REF!</definedName>
    <definedName name="fin" localSheetId="54" hidden="1">#REF!</definedName>
    <definedName name="fin" localSheetId="55" hidden="1">#REF!</definedName>
    <definedName name="fin" localSheetId="56" hidden="1">#REF!</definedName>
    <definedName name="fin" localSheetId="57" hidden="1">#REF!</definedName>
    <definedName name="fin" localSheetId="6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38" hidden="1">#REF!</definedName>
    <definedName name="mm" localSheetId="39" hidden="1">#REF!</definedName>
    <definedName name="mm" localSheetId="4" hidden="1">#REF!</definedName>
    <definedName name="mm" localSheetId="40" hidden="1">#REF!</definedName>
    <definedName name="mm" localSheetId="41" hidden="1">#REF!</definedName>
    <definedName name="mm" localSheetId="42" hidden="1">#REF!</definedName>
    <definedName name="mm" localSheetId="43" hidden="1">#REF!</definedName>
    <definedName name="mm" localSheetId="44" hidden="1">#REF!</definedName>
    <definedName name="mm" localSheetId="45" hidden="1">#REF!</definedName>
    <definedName name="mm" localSheetId="46" hidden="1">#REF!</definedName>
    <definedName name="mm" localSheetId="47" hidden="1">#REF!</definedName>
    <definedName name="mm" localSheetId="48" hidden="1">#REF!</definedName>
    <definedName name="mm" localSheetId="49" hidden="1">#REF!</definedName>
    <definedName name="mm" localSheetId="5" hidden="1">#REF!</definedName>
    <definedName name="mm" localSheetId="50" hidden="1">#REF!</definedName>
    <definedName name="mm" localSheetId="51" hidden="1">#REF!</definedName>
    <definedName name="mm" localSheetId="52" hidden="1">#REF!</definedName>
    <definedName name="mm" localSheetId="53" hidden="1">#REF!</definedName>
    <definedName name="mm" localSheetId="54" hidden="1">#REF!</definedName>
    <definedName name="mm" localSheetId="55" hidden="1">#REF!</definedName>
    <definedName name="mm" localSheetId="56" hidden="1">#REF!</definedName>
    <definedName name="mm" localSheetId="57" hidden="1">#REF!</definedName>
    <definedName name="mm" localSheetId="6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38" hidden="1">#REF!</definedName>
    <definedName name="nn" localSheetId="39" hidden="1">#REF!</definedName>
    <definedName name="nn" localSheetId="4" hidden="1">#REF!</definedName>
    <definedName name="nn" localSheetId="40" hidden="1">#REF!</definedName>
    <definedName name="nn" localSheetId="41" hidden="1">#REF!</definedName>
    <definedName name="nn" localSheetId="42" hidden="1">#REF!</definedName>
    <definedName name="nn" localSheetId="43" hidden="1">#REF!</definedName>
    <definedName name="nn" localSheetId="44" hidden="1">#REF!</definedName>
    <definedName name="nn" localSheetId="45" hidden="1">#REF!</definedName>
    <definedName name="nn" localSheetId="46" hidden="1">#REF!</definedName>
    <definedName name="nn" localSheetId="47" hidden="1">#REF!</definedName>
    <definedName name="nn" localSheetId="48" hidden="1">#REF!</definedName>
    <definedName name="nn" localSheetId="49" hidden="1">#REF!</definedName>
    <definedName name="nn" localSheetId="5" hidden="1">#REF!</definedName>
    <definedName name="nn" localSheetId="50" hidden="1">#REF!</definedName>
    <definedName name="nn" localSheetId="51" hidden="1">#REF!</definedName>
    <definedName name="nn" localSheetId="52" hidden="1">#REF!</definedName>
    <definedName name="nn" localSheetId="53" hidden="1">#REF!</definedName>
    <definedName name="nn" localSheetId="54" hidden="1">#REF!</definedName>
    <definedName name="nn" localSheetId="55" hidden="1">#REF!</definedName>
    <definedName name="nn" localSheetId="56" hidden="1">#REF!</definedName>
    <definedName name="nn" localSheetId="57" hidden="1">#REF!</definedName>
    <definedName name="nn" localSheetId="6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38" hidden="1">#REF!</definedName>
    <definedName name="rt" localSheetId="39" hidden="1">#REF!</definedName>
    <definedName name="rt" localSheetId="4" hidden="1">#REF!</definedName>
    <definedName name="rt" localSheetId="40" hidden="1">#REF!</definedName>
    <definedName name="rt" localSheetId="41" hidden="1">#REF!</definedName>
    <definedName name="rt" localSheetId="42" hidden="1">#REF!</definedName>
    <definedName name="rt" localSheetId="43" hidden="1">#REF!</definedName>
    <definedName name="rt" localSheetId="44" hidden="1">#REF!</definedName>
    <definedName name="rt" localSheetId="45" hidden="1">#REF!</definedName>
    <definedName name="rt" localSheetId="46" hidden="1">#REF!</definedName>
    <definedName name="rt" localSheetId="47" hidden="1">#REF!</definedName>
    <definedName name="rt" localSheetId="48" hidden="1">#REF!</definedName>
    <definedName name="rt" localSheetId="49" hidden="1">#REF!</definedName>
    <definedName name="rt" localSheetId="5" hidden="1">#REF!</definedName>
    <definedName name="rt" localSheetId="50" hidden="1">#REF!</definedName>
    <definedName name="rt" localSheetId="51" hidden="1">#REF!</definedName>
    <definedName name="rt" localSheetId="52" hidden="1">#REF!</definedName>
    <definedName name="rt" localSheetId="53" hidden="1">#REF!</definedName>
    <definedName name="rt" localSheetId="54" hidden="1">#REF!</definedName>
    <definedName name="rt" localSheetId="55" hidden="1">#REF!</definedName>
    <definedName name="rt" localSheetId="56" hidden="1">#REF!</definedName>
    <definedName name="rt" localSheetId="57" hidden="1">#REF!</definedName>
    <definedName name="rt" localSheetId="6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38" hidden="1">#REF!</definedName>
    <definedName name="vv" localSheetId="39" hidden="1">#REF!</definedName>
    <definedName name="vv" localSheetId="4" hidden="1">#REF!</definedName>
    <definedName name="vv" localSheetId="40" hidden="1">#REF!</definedName>
    <definedName name="vv" localSheetId="41" hidden="1">#REF!</definedName>
    <definedName name="vv" localSheetId="42" hidden="1">#REF!</definedName>
    <definedName name="vv" localSheetId="43" hidden="1">#REF!</definedName>
    <definedName name="vv" localSheetId="44" hidden="1">#REF!</definedName>
    <definedName name="vv" localSheetId="45" hidden="1">#REF!</definedName>
    <definedName name="vv" localSheetId="46" hidden="1">#REF!</definedName>
    <definedName name="vv" localSheetId="47" hidden="1">#REF!</definedName>
    <definedName name="vv" localSheetId="48" hidden="1">#REF!</definedName>
    <definedName name="vv" localSheetId="49" hidden="1">#REF!</definedName>
    <definedName name="vv" localSheetId="5" hidden="1">#REF!</definedName>
    <definedName name="vv" localSheetId="50" hidden="1">#REF!</definedName>
    <definedName name="vv" localSheetId="51" hidden="1">#REF!</definedName>
    <definedName name="vv" localSheetId="52" hidden="1">#REF!</definedName>
    <definedName name="vv" localSheetId="53" hidden="1">#REF!</definedName>
    <definedName name="vv" localSheetId="54" hidden="1">#REF!</definedName>
    <definedName name="vv" localSheetId="55" hidden="1">#REF!</definedName>
    <definedName name="vv" localSheetId="56" hidden="1">#REF!</definedName>
    <definedName name="vv" localSheetId="57" hidden="1">#REF!</definedName>
    <definedName name="vv" localSheetId="6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V74" i="58" l="1"/>
  <c r="G71" i="58"/>
  <c r="G69" i="58"/>
  <c r="G63" i="58"/>
  <c r="G62" i="58"/>
  <c r="G61" i="58"/>
  <c r="G60" i="58"/>
  <c r="G59" i="58"/>
  <c r="G58" i="58"/>
  <c r="G57" i="58"/>
  <c r="G56" i="58"/>
  <c r="G55" i="58"/>
  <c r="G54" i="58"/>
  <c r="G53" i="58"/>
  <c r="G52" i="58"/>
  <c r="G51" i="58"/>
  <c r="G50" i="58"/>
  <c r="G49" i="58"/>
  <c r="G48" i="58"/>
  <c r="G47" i="58"/>
  <c r="G46" i="58"/>
  <c r="G45" i="58"/>
  <c r="G44" i="58"/>
  <c r="G64" i="58" s="1"/>
  <c r="V76" i="58" s="1"/>
  <c r="G38" i="58"/>
  <c r="D38" i="58"/>
  <c r="D37" i="58"/>
  <c r="G37" i="58" s="1"/>
  <c r="D36" i="58"/>
  <c r="G36" i="58" s="1"/>
  <c r="G35" i="58"/>
  <c r="D35" i="58"/>
  <c r="G34" i="58"/>
  <c r="D34" i="58"/>
  <c r="D33" i="58"/>
  <c r="G33" i="58" s="1"/>
  <c r="G40" i="58" s="1"/>
  <c r="V26" i="58"/>
  <c r="G26" i="58"/>
  <c r="D26" i="58"/>
  <c r="V25" i="58"/>
  <c r="G25" i="58"/>
  <c r="D25" i="58"/>
  <c r="V24" i="58"/>
  <c r="D24" i="58"/>
  <c r="G24" i="58" s="1"/>
  <c r="V23" i="58"/>
  <c r="D23" i="58"/>
  <c r="G23" i="58" s="1"/>
  <c r="V22" i="58"/>
  <c r="D22" i="58"/>
  <c r="G22" i="58" s="1"/>
  <c r="V21" i="58"/>
  <c r="D21" i="58"/>
  <c r="G21" i="58" s="1"/>
  <c r="V20" i="58"/>
  <c r="G20" i="58"/>
  <c r="D20" i="58"/>
  <c r="V19" i="58"/>
  <c r="G19" i="58"/>
  <c r="D19" i="58"/>
  <c r="V18" i="58"/>
  <c r="G18" i="58"/>
  <c r="D18" i="58"/>
  <c r="V17" i="58"/>
  <c r="G17" i="58"/>
  <c r="D17" i="58"/>
  <c r="V16" i="58"/>
  <c r="D16" i="58"/>
  <c r="G16" i="58" s="1"/>
  <c r="V15" i="58"/>
  <c r="D15" i="58"/>
  <c r="G15" i="58" s="1"/>
  <c r="V14" i="58"/>
  <c r="D14" i="58"/>
  <c r="G14" i="58" s="1"/>
  <c r="V13" i="58"/>
  <c r="M13" i="58"/>
  <c r="O13" i="58" s="1"/>
  <c r="Q13" i="58" s="1"/>
  <c r="S13" i="58" s="1"/>
  <c r="L13" i="58"/>
  <c r="D13" i="58"/>
  <c r="G13" i="58" s="1"/>
  <c r="V12" i="58"/>
  <c r="D12" i="58"/>
  <c r="G12" i="58" s="1"/>
  <c r="J10" i="58"/>
  <c r="V74" i="57"/>
  <c r="G69" i="57"/>
  <c r="G71" i="57" s="1"/>
  <c r="G63" i="57"/>
  <c r="G62" i="57"/>
  <c r="G61" i="57"/>
  <c r="G60" i="57"/>
  <c r="G59" i="57"/>
  <c r="G58" i="57"/>
  <c r="G57" i="57"/>
  <c r="G56" i="57"/>
  <c r="G55" i="57"/>
  <c r="G54" i="57"/>
  <c r="G53" i="57"/>
  <c r="G52" i="57"/>
  <c r="G51" i="57"/>
  <c r="G50" i="57"/>
  <c r="G49" i="57"/>
  <c r="G48" i="57"/>
  <c r="G47" i="57"/>
  <c r="G46" i="57"/>
  <c r="G45" i="57"/>
  <c r="G44" i="57"/>
  <c r="D38" i="57"/>
  <c r="G38" i="57" s="1"/>
  <c r="G37" i="57"/>
  <c r="D37" i="57"/>
  <c r="G36" i="57"/>
  <c r="D36" i="57"/>
  <c r="D35" i="57"/>
  <c r="G35" i="57" s="1"/>
  <c r="D34" i="57"/>
  <c r="G34" i="57" s="1"/>
  <c r="G40" i="57" s="1"/>
  <c r="G33" i="57"/>
  <c r="D33" i="57"/>
  <c r="V26" i="57"/>
  <c r="D26" i="57"/>
  <c r="G26" i="57" s="1"/>
  <c r="V25" i="57"/>
  <c r="G25" i="57"/>
  <c r="D25" i="57"/>
  <c r="V24" i="57"/>
  <c r="G24" i="57"/>
  <c r="D24" i="57"/>
  <c r="V23" i="57"/>
  <c r="G23" i="57"/>
  <c r="D23" i="57"/>
  <c r="V22" i="57"/>
  <c r="G22" i="57"/>
  <c r="D22" i="57"/>
  <c r="V21" i="57"/>
  <c r="D21" i="57"/>
  <c r="G21" i="57" s="1"/>
  <c r="V20" i="57"/>
  <c r="D20" i="57"/>
  <c r="G20" i="57" s="1"/>
  <c r="V19" i="57"/>
  <c r="D19" i="57"/>
  <c r="G19" i="57" s="1"/>
  <c r="V18" i="57"/>
  <c r="D18" i="57"/>
  <c r="G18" i="57" s="1"/>
  <c r="V17" i="57"/>
  <c r="G17" i="57"/>
  <c r="D17" i="57"/>
  <c r="V16" i="57"/>
  <c r="G16" i="57"/>
  <c r="D16" i="57"/>
  <c r="V15" i="57"/>
  <c r="G15" i="57"/>
  <c r="D15" i="57"/>
  <c r="V14" i="57"/>
  <c r="G14" i="57"/>
  <c r="D14" i="57"/>
  <c r="V13" i="57"/>
  <c r="L13" i="57"/>
  <c r="M13" i="57" s="1"/>
  <c r="O13" i="57" s="1"/>
  <c r="Q13" i="57" s="1"/>
  <c r="S13" i="57" s="1"/>
  <c r="G13" i="57"/>
  <c r="D13" i="57"/>
  <c r="V12" i="57"/>
  <c r="D12" i="57"/>
  <c r="G12" i="57" s="1"/>
  <c r="J10" i="57"/>
  <c r="V74" i="56"/>
  <c r="G71" i="56"/>
  <c r="G69" i="56"/>
  <c r="G63" i="56"/>
  <c r="G62" i="56"/>
  <c r="G61" i="56"/>
  <c r="G60" i="56"/>
  <c r="G59" i="56"/>
  <c r="G58" i="56"/>
  <c r="G57" i="56"/>
  <c r="G56" i="56"/>
  <c r="G55" i="56"/>
  <c r="G54" i="56"/>
  <c r="G53" i="56"/>
  <c r="G52" i="56"/>
  <c r="G51" i="56"/>
  <c r="G50" i="56"/>
  <c r="G49" i="56"/>
  <c r="G48" i="56"/>
  <c r="G64" i="56" s="1"/>
  <c r="V76" i="56" s="1"/>
  <c r="G47" i="56"/>
  <c r="G46" i="56"/>
  <c r="G45" i="56"/>
  <c r="G44" i="56"/>
  <c r="G38" i="56"/>
  <c r="D38" i="56"/>
  <c r="G37" i="56"/>
  <c r="D37" i="56"/>
  <c r="D36" i="56"/>
  <c r="G36" i="56" s="1"/>
  <c r="D35" i="56"/>
  <c r="G35" i="56" s="1"/>
  <c r="G34" i="56"/>
  <c r="D34" i="56"/>
  <c r="G33" i="56"/>
  <c r="D33" i="56"/>
  <c r="V26" i="56"/>
  <c r="D26" i="56"/>
  <c r="G26" i="56" s="1"/>
  <c r="V25" i="56"/>
  <c r="D25" i="56"/>
  <c r="G25" i="56" s="1"/>
  <c r="V24" i="56"/>
  <c r="D24" i="56"/>
  <c r="G24" i="56" s="1"/>
  <c r="V23" i="56"/>
  <c r="D23" i="56"/>
  <c r="G23" i="56" s="1"/>
  <c r="V22" i="56"/>
  <c r="G22" i="56"/>
  <c r="D22" i="56"/>
  <c r="V21" i="56"/>
  <c r="G21" i="56"/>
  <c r="D21" i="56"/>
  <c r="V20" i="56"/>
  <c r="G20" i="56"/>
  <c r="D20" i="56"/>
  <c r="V19" i="56"/>
  <c r="G19" i="56"/>
  <c r="D19" i="56"/>
  <c r="V18" i="56"/>
  <c r="D18" i="56"/>
  <c r="G18" i="56" s="1"/>
  <c r="V17" i="56"/>
  <c r="D17" i="56"/>
  <c r="G17" i="56" s="1"/>
  <c r="V16" i="56"/>
  <c r="D16" i="56"/>
  <c r="G16" i="56" s="1"/>
  <c r="V15" i="56"/>
  <c r="D15" i="56"/>
  <c r="G15" i="56" s="1"/>
  <c r="V14" i="56"/>
  <c r="G14" i="56"/>
  <c r="D14" i="56"/>
  <c r="V13" i="56"/>
  <c r="M13" i="56"/>
  <c r="O13" i="56" s="1"/>
  <c r="Q13" i="56" s="1"/>
  <c r="S13" i="56" s="1"/>
  <c r="L13" i="56"/>
  <c r="G13" i="56"/>
  <c r="D13" i="56"/>
  <c r="V12" i="56"/>
  <c r="G12" i="56"/>
  <c r="G29" i="56" s="1"/>
  <c r="D12" i="56"/>
  <c r="J10" i="56"/>
  <c r="V74" i="55"/>
  <c r="G69" i="55"/>
  <c r="G71" i="55" s="1"/>
  <c r="G63" i="55"/>
  <c r="G62" i="55"/>
  <c r="G61" i="55"/>
  <c r="G60" i="55"/>
  <c r="G59" i="55"/>
  <c r="G58" i="55"/>
  <c r="G57" i="55"/>
  <c r="G56" i="55"/>
  <c r="G55" i="55"/>
  <c r="G54" i="55"/>
  <c r="G53" i="55"/>
  <c r="G52" i="55"/>
  <c r="G51" i="55"/>
  <c r="G50" i="55"/>
  <c r="G49" i="55"/>
  <c r="G48" i="55"/>
  <c r="G47" i="55"/>
  <c r="G46" i="55"/>
  <c r="G45" i="55"/>
  <c r="G44" i="55"/>
  <c r="G64" i="55" s="1"/>
  <c r="V76" i="55" s="1"/>
  <c r="D38" i="55"/>
  <c r="G38" i="55" s="1"/>
  <c r="D37" i="55"/>
  <c r="G37" i="55" s="1"/>
  <c r="G36" i="55"/>
  <c r="D36" i="55"/>
  <c r="G35" i="55"/>
  <c r="D35" i="55"/>
  <c r="D34" i="55"/>
  <c r="G34" i="55" s="1"/>
  <c r="D33" i="55"/>
  <c r="G33" i="55" s="1"/>
  <c r="G40" i="55" s="1"/>
  <c r="V26" i="55"/>
  <c r="G26" i="55"/>
  <c r="D26" i="55"/>
  <c r="V25" i="55"/>
  <c r="G25" i="55"/>
  <c r="D25" i="55"/>
  <c r="V24" i="55"/>
  <c r="G24" i="55"/>
  <c r="D24" i="55"/>
  <c r="V23" i="55"/>
  <c r="D23" i="55"/>
  <c r="G23" i="55" s="1"/>
  <c r="V22" i="55"/>
  <c r="D22" i="55"/>
  <c r="G22" i="55" s="1"/>
  <c r="V21" i="55"/>
  <c r="D21" i="55"/>
  <c r="G21" i="55" s="1"/>
  <c r="V20" i="55"/>
  <c r="D20" i="55"/>
  <c r="G20" i="55" s="1"/>
  <c r="V19" i="55"/>
  <c r="G19" i="55"/>
  <c r="D19" i="55"/>
  <c r="V18" i="55"/>
  <c r="G18" i="55"/>
  <c r="D18" i="55"/>
  <c r="V17" i="55"/>
  <c r="G17" i="55"/>
  <c r="D17" i="55"/>
  <c r="V16" i="55"/>
  <c r="G16" i="55"/>
  <c r="D16" i="55"/>
  <c r="V15" i="55"/>
  <c r="D15" i="55"/>
  <c r="G15" i="55" s="1"/>
  <c r="V14" i="55"/>
  <c r="D14" i="55"/>
  <c r="G14" i="55" s="1"/>
  <c r="V13" i="55"/>
  <c r="L13" i="55"/>
  <c r="M13" i="55" s="1"/>
  <c r="O13" i="55" s="1"/>
  <c r="Q13" i="55" s="1"/>
  <c r="S13" i="55" s="1"/>
  <c r="D13" i="55"/>
  <c r="G13" i="55" s="1"/>
  <c r="V12" i="55"/>
  <c r="D12" i="55"/>
  <c r="G12" i="55" s="1"/>
  <c r="G29" i="55" s="1"/>
  <c r="J10" i="55"/>
  <c r="V74" i="54"/>
  <c r="G69" i="54"/>
  <c r="G71" i="54" s="1"/>
  <c r="G63" i="54"/>
  <c r="G62" i="54"/>
  <c r="G61" i="54"/>
  <c r="G60" i="54"/>
  <c r="G59" i="54"/>
  <c r="G58" i="54"/>
  <c r="G57" i="54"/>
  <c r="G56" i="54"/>
  <c r="G55" i="54"/>
  <c r="G54" i="54"/>
  <c r="G53" i="54"/>
  <c r="G52" i="54"/>
  <c r="G51" i="54"/>
  <c r="G50" i="54"/>
  <c r="G49" i="54"/>
  <c r="G48" i="54"/>
  <c r="G64" i="54" s="1"/>
  <c r="V76" i="54" s="1"/>
  <c r="G47" i="54"/>
  <c r="G46" i="54"/>
  <c r="G45" i="54"/>
  <c r="G44" i="54"/>
  <c r="D38" i="54"/>
  <c r="G38" i="54" s="1"/>
  <c r="G37" i="54"/>
  <c r="D37" i="54"/>
  <c r="G36" i="54"/>
  <c r="D36" i="54"/>
  <c r="D35" i="54"/>
  <c r="G35" i="54" s="1"/>
  <c r="D34" i="54"/>
  <c r="G34" i="54" s="1"/>
  <c r="G33" i="54"/>
  <c r="D33" i="54"/>
  <c r="V26" i="54"/>
  <c r="D26" i="54"/>
  <c r="G26" i="54" s="1"/>
  <c r="V25" i="54"/>
  <c r="D25" i="54"/>
  <c r="G25" i="54" s="1"/>
  <c r="V24" i="54"/>
  <c r="G24" i="54"/>
  <c r="D24" i="54"/>
  <c r="V23" i="54"/>
  <c r="G23" i="54"/>
  <c r="D23" i="54"/>
  <c r="V22" i="54"/>
  <c r="G22" i="54"/>
  <c r="D22" i="54"/>
  <c r="V21" i="54"/>
  <c r="G21" i="54"/>
  <c r="D21" i="54"/>
  <c r="V20" i="54"/>
  <c r="D20" i="54"/>
  <c r="G20" i="54" s="1"/>
  <c r="V19" i="54"/>
  <c r="D19" i="54"/>
  <c r="G19" i="54" s="1"/>
  <c r="V18" i="54"/>
  <c r="D18" i="54"/>
  <c r="G18" i="54" s="1"/>
  <c r="V17" i="54"/>
  <c r="D17" i="54"/>
  <c r="G17" i="54" s="1"/>
  <c r="V16" i="54"/>
  <c r="G16" i="54"/>
  <c r="D16" i="54"/>
  <c r="V15" i="54"/>
  <c r="G15" i="54"/>
  <c r="D15" i="54"/>
  <c r="V14" i="54"/>
  <c r="G14" i="54"/>
  <c r="D14" i="54"/>
  <c r="V13" i="54"/>
  <c r="L13" i="54"/>
  <c r="M13" i="54" s="1"/>
  <c r="O13" i="54" s="1"/>
  <c r="Q13" i="54" s="1"/>
  <c r="S13" i="54" s="1"/>
  <c r="G13" i="54"/>
  <c r="G29" i="54" s="1"/>
  <c r="D13" i="54"/>
  <c r="V12" i="54"/>
  <c r="G12" i="54"/>
  <c r="D12" i="54"/>
  <c r="J10" i="54"/>
  <c r="V74" i="53"/>
  <c r="G71" i="53"/>
  <c r="G69" i="53"/>
  <c r="G63" i="53"/>
  <c r="G62" i="53"/>
  <c r="G61" i="53"/>
  <c r="G60" i="53"/>
  <c r="G59" i="53"/>
  <c r="G58" i="53"/>
  <c r="G57" i="53"/>
  <c r="G56" i="53"/>
  <c r="G55" i="53"/>
  <c r="G54" i="53"/>
  <c r="G53" i="53"/>
  <c r="G52" i="53"/>
  <c r="G51" i="53"/>
  <c r="G50" i="53"/>
  <c r="G49" i="53"/>
  <c r="G48" i="53"/>
  <c r="G47" i="53"/>
  <c r="G46" i="53"/>
  <c r="G45" i="53"/>
  <c r="G44" i="53"/>
  <c r="G38" i="53"/>
  <c r="D38" i="53"/>
  <c r="D37" i="53"/>
  <c r="G37" i="53" s="1"/>
  <c r="D36" i="53"/>
  <c r="G36" i="53" s="1"/>
  <c r="G35" i="53"/>
  <c r="D35" i="53"/>
  <c r="G34" i="53"/>
  <c r="D34" i="53"/>
  <c r="D33" i="53"/>
  <c r="G33" i="53" s="1"/>
  <c r="V26" i="53"/>
  <c r="G26" i="53"/>
  <c r="D26" i="53"/>
  <c r="V25" i="53"/>
  <c r="G25" i="53"/>
  <c r="D25" i="53"/>
  <c r="V24" i="53"/>
  <c r="D24" i="53"/>
  <c r="G24" i="53" s="1"/>
  <c r="V23" i="53"/>
  <c r="D23" i="53"/>
  <c r="G23" i="53" s="1"/>
  <c r="V22" i="53"/>
  <c r="D22" i="53"/>
  <c r="G22" i="53" s="1"/>
  <c r="V21" i="53"/>
  <c r="G21" i="53"/>
  <c r="D21" i="53"/>
  <c r="V20" i="53"/>
  <c r="G20" i="53"/>
  <c r="D20" i="53"/>
  <c r="V19" i="53"/>
  <c r="G19" i="53"/>
  <c r="D19" i="53"/>
  <c r="V18" i="53"/>
  <c r="G18" i="53"/>
  <c r="D18" i="53"/>
  <c r="V17" i="53"/>
  <c r="G17" i="53"/>
  <c r="D17" i="53"/>
  <c r="V16" i="53"/>
  <c r="D16" i="53"/>
  <c r="G16" i="53" s="1"/>
  <c r="V15" i="53"/>
  <c r="D15" i="53"/>
  <c r="G15" i="53" s="1"/>
  <c r="V14" i="53"/>
  <c r="D14" i="53"/>
  <c r="G14" i="53" s="1"/>
  <c r="V13" i="53"/>
  <c r="M13" i="53"/>
  <c r="O13" i="53" s="1"/>
  <c r="Q13" i="53" s="1"/>
  <c r="S13" i="53" s="1"/>
  <c r="L13" i="53"/>
  <c r="D13" i="53"/>
  <c r="G13" i="53" s="1"/>
  <c r="V12" i="53"/>
  <c r="G12" i="53"/>
  <c r="D12" i="53"/>
  <c r="J10" i="53"/>
  <c r="V74" i="52"/>
  <c r="G69" i="52"/>
  <c r="G71" i="52" s="1"/>
  <c r="G63" i="52"/>
  <c r="G62" i="52"/>
  <c r="G61" i="52"/>
  <c r="G60" i="52"/>
  <c r="G59" i="52"/>
  <c r="G58" i="52"/>
  <c r="G57" i="52"/>
  <c r="G56" i="52"/>
  <c r="G55" i="52"/>
  <c r="G54" i="52"/>
  <c r="G53" i="52"/>
  <c r="G52" i="52"/>
  <c r="G51" i="52"/>
  <c r="G50" i="52"/>
  <c r="G49" i="52"/>
  <c r="G48" i="52"/>
  <c r="G47" i="52"/>
  <c r="G46" i="52"/>
  <c r="G45" i="52"/>
  <c r="G44" i="52"/>
  <c r="D38" i="52"/>
  <c r="G38" i="52" s="1"/>
  <c r="G37" i="52"/>
  <c r="D37" i="52"/>
  <c r="G36" i="52"/>
  <c r="D36" i="52"/>
  <c r="G35" i="52"/>
  <c r="D35" i="52"/>
  <c r="D34" i="52"/>
  <c r="G34" i="52" s="1"/>
  <c r="G33" i="52"/>
  <c r="D33" i="52"/>
  <c r="V26" i="52"/>
  <c r="G26" i="52"/>
  <c r="D26" i="52"/>
  <c r="V25" i="52"/>
  <c r="G25" i="52"/>
  <c r="D25" i="52"/>
  <c r="V24" i="52"/>
  <c r="G24" i="52"/>
  <c r="G29" i="52" s="1"/>
  <c r="D24" i="52"/>
  <c r="V23" i="52"/>
  <c r="G23" i="52"/>
  <c r="D23" i="52"/>
  <c r="V22" i="52"/>
  <c r="G22" i="52"/>
  <c r="D22" i="52"/>
  <c r="V21" i="52"/>
  <c r="D21" i="52"/>
  <c r="G21" i="52" s="1"/>
  <c r="V20" i="52"/>
  <c r="D20" i="52"/>
  <c r="G20" i="52" s="1"/>
  <c r="V19" i="52"/>
  <c r="D19" i="52"/>
  <c r="G19" i="52" s="1"/>
  <c r="V18" i="52"/>
  <c r="G18" i="52"/>
  <c r="D18" i="52"/>
  <c r="V17" i="52"/>
  <c r="G17" i="52"/>
  <c r="D17" i="52"/>
  <c r="V16" i="52"/>
  <c r="G16" i="52"/>
  <c r="D16" i="52"/>
  <c r="V15" i="52"/>
  <c r="G15" i="52"/>
  <c r="D15" i="52"/>
  <c r="V14" i="52"/>
  <c r="G14" i="52"/>
  <c r="D14" i="52"/>
  <c r="V13" i="52"/>
  <c r="Q13" i="52"/>
  <c r="S13" i="52" s="1"/>
  <c r="L13" i="52"/>
  <c r="M13" i="52" s="1"/>
  <c r="O13" i="52" s="1"/>
  <c r="G13" i="52"/>
  <c r="D13" i="52"/>
  <c r="V12" i="52"/>
  <c r="D12" i="52"/>
  <c r="G12" i="52" s="1"/>
  <c r="J10" i="52"/>
  <c r="V74" i="51"/>
  <c r="G71" i="51"/>
  <c r="G69" i="51"/>
  <c r="G63" i="51"/>
  <c r="G62" i="51"/>
  <c r="G61" i="51"/>
  <c r="G60" i="51"/>
  <c r="G59" i="51"/>
  <c r="G58" i="51"/>
  <c r="G57" i="51"/>
  <c r="G56" i="51"/>
  <c r="G55" i="51"/>
  <c r="G54" i="51"/>
  <c r="G53" i="51"/>
  <c r="G52" i="51"/>
  <c r="G51" i="51"/>
  <c r="G50" i="51"/>
  <c r="G49" i="51"/>
  <c r="G48" i="51"/>
  <c r="G47" i="51"/>
  <c r="G46" i="51"/>
  <c r="G45" i="51"/>
  <c r="G44" i="51"/>
  <c r="G40" i="51"/>
  <c r="G38" i="51"/>
  <c r="D38" i="51"/>
  <c r="G37" i="51"/>
  <c r="D37" i="51"/>
  <c r="D36" i="51"/>
  <c r="G36" i="51" s="1"/>
  <c r="D35" i="51"/>
  <c r="G35" i="51" s="1"/>
  <c r="G34" i="51"/>
  <c r="D34" i="51"/>
  <c r="G33" i="51"/>
  <c r="D33" i="51"/>
  <c r="V26" i="51"/>
  <c r="D26" i="51"/>
  <c r="G26" i="51" s="1"/>
  <c r="V25" i="51"/>
  <c r="D25" i="51"/>
  <c r="G25" i="51" s="1"/>
  <c r="V24" i="51"/>
  <c r="D24" i="51"/>
  <c r="G24" i="51" s="1"/>
  <c r="V23" i="51"/>
  <c r="G23" i="51"/>
  <c r="D23" i="51"/>
  <c r="V22" i="51"/>
  <c r="G22" i="51"/>
  <c r="D22" i="51"/>
  <c r="V21" i="51"/>
  <c r="G21" i="51"/>
  <c r="D21" i="51"/>
  <c r="V20" i="51"/>
  <c r="G20" i="51"/>
  <c r="D20" i="51"/>
  <c r="V19" i="51"/>
  <c r="G19" i="51"/>
  <c r="D19" i="51"/>
  <c r="V18" i="51"/>
  <c r="D18" i="51"/>
  <c r="G18" i="51" s="1"/>
  <c r="V17" i="51"/>
  <c r="D17" i="51"/>
  <c r="G17" i="51" s="1"/>
  <c r="V16" i="51"/>
  <c r="D16" i="51"/>
  <c r="G16" i="51" s="1"/>
  <c r="V15" i="51"/>
  <c r="G15" i="51"/>
  <c r="D15" i="51"/>
  <c r="V14" i="51"/>
  <c r="G14" i="51"/>
  <c r="D14" i="51"/>
  <c r="V13" i="51"/>
  <c r="S13" i="51"/>
  <c r="O13" i="51"/>
  <c r="Q13" i="51" s="1"/>
  <c r="M13" i="51"/>
  <c r="L13" i="51"/>
  <c r="G13" i="51"/>
  <c r="D13" i="51"/>
  <c r="V12" i="51"/>
  <c r="G12" i="51"/>
  <c r="D12" i="51"/>
  <c r="J10" i="51"/>
  <c r="V74" i="50"/>
  <c r="G71" i="50"/>
  <c r="G69" i="50"/>
  <c r="G63" i="50"/>
  <c r="G62" i="50"/>
  <c r="G61" i="50"/>
  <c r="G60" i="50"/>
  <c r="G59" i="50"/>
  <c r="G58" i="50"/>
  <c r="G57" i="50"/>
  <c r="G56" i="50"/>
  <c r="G55" i="50"/>
  <c r="G54" i="50"/>
  <c r="G53" i="50"/>
  <c r="G52" i="50"/>
  <c r="G51" i="50"/>
  <c r="G50" i="50"/>
  <c r="G49" i="50"/>
  <c r="G48" i="50"/>
  <c r="G47" i="50"/>
  <c r="G46" i="50"/>
  <c r="G45" i="50"/>
  <c r="G44" i="50"/>
  <c r="G38" i="50"/>
  <c r="D38" i="50"/>
  <c r="D37" i="50"/>
  <c r="G37" i="50" s="1"/>
  <c r="G36" i="50"/>
  <c r="D36" i="50"/>
  <c r="G35" i="50"/>
  <c r="D35" i="50"/>
  <c r="G34" i="50"/>
  <c r="D34" i="50"/>
  <c r="D33" i="50"/>
  <c r="G33" i="50" s="1"/>
  <c r="G40" i="50" s="1"/>
  <c r="V26" i="50"/>
  <c r="G26" i="50"/>
  <c r="D26" i="50"/>
  <c r="V25" i="50"/>
  <c r="G25" i="50"/>
  <c r="D25" i="50"/>
  <c r="V24" i="50"/>
  <c r="G24" i="50"/>
  <c r="D24" i="50"/>
  <c r="V23" i="50"/>
  <c r="D23" i="50"/>
  <c r="G23" i="50" s="1"/>
  <c r="V22" i="50"/>
  <c r="D22" i="50"/>
  <c r="G22" i="50" s="1"/>
  <c r="V21" i="50"/>
  <c r="D21" i="50"/>
  <c r="G21" i="50" s="1"/>
  <c r="V20" i="50"/>
  <c r="G20" i="50"/>
  <c r="D20" i="50"/>
  <c r="V19" i="50"/>
  <c r="G19" i="50"/>
  <c r="D19" i="50"/>
  <c r="V18" i="50"/>
  <c r="G18" i="50"/>
  <c r="D18" i="50"/>
  <c r="V17" i="50"/>
  <c r="G17" i="50"/>
  <c r="D17" i="50"/>
  <c r="V16" i="50"/>
  <c r="G16" i="50"/>
  <c r="D16" i="50"/>
  <c r="V15" i="50"/>
  <c r="D15" i="50"/>
  <c r="G15" i="50" s="1"/>
  <c r="V14" i="50"/>
  <c r="D14" i="50"/>
  <c r="G14" i="50" s="1"/>
  <c r="V13" i="50"/>
  <c r="M13" i="50"/>
  <c r="O13" i="50" s="1"/>
  <c r="Q13" i="50" s="1"/>
  <c r="S13" i="50" s="1"/>
  <c r="L13" i="50"/>
  <c r="D13" i="50"/>
  <c r="G13" i="50" s="1"/>
  <c r="V12" i="50"/>
  <c r="D12" i="50"/>
  <c r="G12" i="50" s="1"/>
  <c r="J10" i="50"/>
  <c r="V74" i="49"/>
  <c r="G69" i="49"/>
  <c r="G71" i="49" s="1"/>
  <c r="G63" i="49"/>
  <c r="G62" i="49"/>
  <c r="G61" i="49"/>
  <c r="G60" i="49"/>
  <c r="G59" i="49"/>
  <c r="G58" i="49"/>
  <c r="G57" i="49"/>
  <c r="G56" i="49"/>
  <c r="G55" i="49"/>
  <c r="G54" i="49"/>
  <c r="G53" i="49"/>
  <c r="G52" i="49"/>
  <c r="G51" i="49"/>
  <c r="G50" i="49"/>
  <c r="G49" i="49"/>
  <c r="G48" i="49"/>
  <c r="G47" i="49"/>
  <c r="G46" i="49"/>
  <c r="G64" i="49" s="1"/>
  <c r="V76" i="49" s="1"/>
  <c r="G45" i="49"/>
  <c r="G44" i="49"/>
  <c r="D38" i="49"/>
  <c r="G38" i="49" s="1"/>
  <c r="G37" i="49"/>
  <c r="D37" i="49"/>
  <c r="G36" i="49"/>
  <c r="D36" i="49"/>
  <c r="D35" i="49"/>
  <c r="G35" i="49" s="1"/>
  <c r="D34" i="49"/>
  <c r="G34" i="49" s="1"/>
  <c r="G40" i="49" s="1"/>
  <c r="G33" i="49"/>
  <c r="D33" i="49"/>
  <c r="V26" i="49"/>
  <c r="D26" i="49"/>
  <c r="G26" i="49" s="1"/>
  <c r="V25" i="49"/>
  <c r="G25" i="49"/>
  <c r="D25" i="49"/>
  <c r="V24" i="49"/>
  <c r="G24" i="49"/>
  <c r="D24" i="49"/>
  <c r="V23" i="49"/>
  <c r="G23" i="49"/>
  <c r="D23" i="49"/>
  <c r="V22" i="49"/>
  <c r="G22" i="49"/>
  <c r="D22" i="49"/>
  <c r="V21" i="49"/>
  <c r="G21" i="49"/>
  <c r="D21" i="49"/>
  <c r="V20" i="49"/>
  <c r="D20" i="49"/>
  <c r="G20" i="49" s="1"/>
  <c r="V19" i="49"/>
  <c r="D19" i="49"/>
  <c r="G19" i="49" s="1"/>
  <c r="V18" i="49"/>
  <c r="D18" i="49"/>
  <c r="G18" i="49" s="1"/>
  <c r="V17" i="49"/>
  <c r="G17" i="49"/>
  <c r="D17" i="49"/>
  <c r="V16" i="49"/>
  <c r="G16" i="49"/>
  <c r="D16" i="49"/>
  <c r="V15" i="49"/>
  <c r="G15" i="49"/>
  <c r="D15" i="49"/>
  <c r="V14" i="49"/>
  <c r="G14" i="49"/>
  <c r="D14" i="49"/>
  <c r="V13" i="49"/>
  <c r="L13" i="49"/>
  <c r="M13" i="49" s="1"/>
  <c r="O13" i="49" s="1"/>
  <c r="Q13" i="49" s="1"/>
  <c r="S13" i="49" s="1"/>
  <c r="G13" i="49"/>
  <c r="D13" i="49"/>
  <c r="V12" i="49"/>
  <c r="G12" i="49"/>
  <c r="D12" i="49"/>
  <c r="J10" i="49"/>
  <c r="V74" i="48"/>
  <c r="G71" i="48"/>
  <c r="G69" i="48"/>
  <c r="G63" i="48"/>
  <c r="G62" i="48"/>
  <c r="G61" i="48"/>
  <c r="G60" i="48"/>
  <c r="G59" i="48"/>
  <c r="G58" i="48"/>
  <c r="G57" i="48"/>
  <c r="G56" i="48"/>
  <c r="G55" i="48"/>
  <c r="G54" i="48"/>
  <c r="G53" i="48"/>
  <c r="G52" i="48"/>
  <c r="G51" i="48"/>
  <c r="G50" i="48"/>
  <c r="G49" i="48"/>
  <c r="G48" i="48"/>
  <c r="G64" i="48" s="1"/>
  <c r="V76" i="48" s="1"/>
  <c r="G47" i="48"/>
  <c r="G46" i="48"/>
  <c r="G45" i="48"/>
  <c r="G44" i="48"/>
  <c r="G38" i="48"/>
  <c r="D38" i="48"/>
  <c r="G37" i="48"/>
  <c r="D37" i="48"/>
  <c r="D36" i="48"/>
  <c r="G36" i="48" s="1"/>
  <c r="G35" i="48"/>
  <c r="D35" i="48"/>
  <c r="G34" i="48"/>
  <c r="D34" i="48"/>
  <c r="G33" i="48"/>
  <c r="D33" i="48"/>
  <c r="V26" i="48"/>
  <c r="G26" i="48"/>
  <c r="D26" i="48"/>
  <c r="V25" i="48"/>
  <c r="D25" i="48"/>
  <c r="G25" i="48" s="1"/>
  <c r="V24" i="48"/>
  <c r="D24" i="48"/>
  <c r="G24" i="48" s="1"/>
  <c r="V23" i="48"/>
  <c r="D23" i="48"/>
  <c r="G23" i="48" s="1"/>
  <c r="V22" i="48"/>
  <c r="G22" i="48"/>
  <c r="D22" i="48"/>
  <c r="V21" i="48"/>
  <c r="G21" i="48"/>
  <c r="D21" i="48"/>
  <c r="V20" i="48"/>
  <c r="G20" i="48"/>
  <c r="D20" i="48"/>
  <c r="V19" i="48"/>
  <c r="G19" i="48"/>
  <c r="D19" i="48"/>
  <c r="V18" i="48"/>
  <c r="G18" i="48"/>
  <c r="D18" i="48"/>
  <c r="V17" i="48"/>
  <c r="D17" i="48"/>
  <c r="G17" i="48" s="1"/>
  <c r="V16" i="48"/>
  <c r="D16" i="48"/>
  <c r="G16" i="48" s="1"/>
  <c r="V15" i="48"/>
  <c r="D15" i="48"/>
  <c r="G15" i="48" s="1"/>
  <c r="V14" i="48"/>
  <c r="G14" i="48"/>
  <c r="D14" i="48"/>
  <c r="V13" i="48"/>
  <c r="M13" i="48"/>
  <c r="O13" i="48" s="1"/>
  <c r="Q13" i="48" s="1"/>
  <c r="S13" i="48" s="1"/>
  <c r="L13" i="48"/>
  <c r="G13" i="48"/>
  <c r="D13" i="48"/>
  <c r="V12" i="48"/>
  <c r="G12" i="48"/>
  <c r="D12" i="48"/>
  <c r="J10" i="48"/>
  <c r="V74" i="47"/>
  <c r="G69" i="47"/>
  <c r="G71" i="47" s="1"/>
  <c r="G63" i="47"/>
  <c r="G62" i="47"/>
  <c r="G61" i="47"/>
  <c r="G60" i="47"/>
  <c r="G59" i="47"/>
  <c r="G58" i="47"/>
  <c r="G57" i="47"/>
  <c r="G56" i="47"/>
  <c r="G55" i="47"/>
  <c r="G54" i="47"/>
  <c r="G53" i="47"/>
  <c r="G52" i="47"/>
  <c r="G51" i="47"/>
  <c r="G50" i="47"/>
  <c r="G49" i="47"/>
  <c r="G48" i="47"/>
  <c r="G47" i="47"/>
  <c r="G46" i="47"/>
  <c r="G45" i="47"/>
  <c r="G44" i="47"/>
  <c r="D38" i="47"/>
  <c r="G38" i="47" s="1"/>
  <c r="D37" i="47"/>
  <c r="G37" i="47" s="1"/>
  <c r="G36" i="47"/>
  <c r="D36" i="47"/>
  <c r="G35" i="47"/>
  <c r="D35" i="47"/>
  <c r="D34" i="47"/>
  <c r="G34" i="47" s="1"/>
  <c r="D33" i="47"/>
  <c r="G33" i="47" s="1"/>
  <c r="V26" i="47"/>
  <c r="G26" i="47"/>
  <c r="D26" i="47"/>
  <c r="V25" i="47"/>
  <c r="G25" i="47"/>
  <c r="D25" i="47"/>
  <c r="V24" i="47"/>
  <c r="G24" i="47"/>
  <c r="D24" i="47"/>
  <c r="V23" i="47"/>
  <c r="G23" i="47"/>
  <c r="D23" i="47"/>
  <c r="V22" i="47"/>
  <c r="D22" i="47"/>
  <c r="G22" i="47" s="1"/>
  <c r="V21" i="47"/>
  <c r="D21" i="47"/>
  <c r="G21" i="47" s="1"/>
  <c r="V20" i="47"/>
  <c r="D20" i="47"/>
  <c r="G20" i="47" s="1"/>
  <c r="V19" i="47"/>
  <c r="G19" i="47"/>
  <c r="D19" i="47"/>
  <c r="V18" i="47"/>
  <c r="G18" i="47"/>
  <c r="D18" i="47"/>
  <c r="V17" i="47"/>
  <c r="G17" i="47"/>
  <c r="D17" i="47"/>
  <c r="V16" i="47"/>
  <c r="G16" i="47"/>
  <c r="D16" i="47"/>
  <c r="V15" i="47"/>
  <c r="G15" i="47"/>
  <c r="D15" i="47"/>
  <c r="V14" i="47"/>
  <c r="D14" i="47"/>
  <c r="G14" i="47" s="1"/>
  <c r="V13" i="47"/>
  <c r="L13" i="47"/>
  <c r="M13" i="47" s="1"/>
  <c r="O13" i="47" s="1"/>
  <c r="Q13" i="47" s="1"/>
  <c r="S13" i="47" s="1"/>
  <c r="D13" i="47"/>
  <c r="G13" i="47" s="1"/>
  <c r="V12" i="47"/>
  <c r="D12" i="47"/>
  <c r="G12" i="47" s="1"/>
  <c r="J10" i="47"/>
  <c r="V74" i="46"/>
  <c r="G71" i="46"/>
  <c r="G69" i="46"/>
  <c r="G63" i="46"/>
  <c r="G62" i="46"/>
  <c r="G61" i="46"/>
  <c r="G60" i="46"/>
  <c r="G59" i="46"/>
  <c r="G58" i="46"/>
  <c r="G57" i="46"/>
  <c r="G56" i="46"/>
  <c r="G55" i="46"/>
  <c r="G54" i="46"/>
  <c r="G53" i="46"/>
  <c r="G52" i="46"/>
  <c r="G51" i="46"/>
  <c r="G50" i="46"/>
  <c r="G49" i="46"/>
  <c r="G48" i="46"/>
  <c r="G47" i="46"/>
  <c r="G46" i="46"/>
  <c r="G64" i="46" s="1"/>
  <c r="V76" i="46" s="1"/>
  <c r="G45" i="46"/>
  <c r="G44" i="46"/>
  <c r="G38" i="46"/>
  <c r="D38" i="46"/>
  <c r="G37" i="46"/>
  <c r="D37" i="46"/>
  <c r="G36" i="46"/>
  <c r="D36" i="46"/>
  <c r="D35" i="46"/>
  <c r="G35" i="46" s="1"/>
  <c r="G34" i="46"/>
  <c r="D34" i="46"/>
  <c r="G33" i="46"/>
  <c r="G40" i="46" s="1"/>
  <c r="D33" i="46"/>
  <c r="V26" i="46"/>
  <c r="D26" i="46"/>
  <c r="G26" i="46" s="1"/>
  <c r="V25" i="46"/>
  <c r="D25" i="46"/>
  <c r="G25" i="46" s="1"/>
  <c r="V24" i="46"/>
  <c r="G24" i="46"/>
  <c r="D24" i="46"/>
  <c r="V23" i="46"/>
  <c r="G23" i="46"/>
  <c r="D23" i="46"/>
  <c r="V22" i="46"/>
  <c r="G22" i="46"/>
  <c r="D22" i="46"/>
  <c r="V21" i="46"/>
  <c r="G21" i="46"/>
  <c r="D21" i="46"/>
  <c r="V20" i="46"/>
  <c r="G20" i="46"/>
  <c r="D20" i="46"/>
  <c r="V19" i="46"/>
  <c r="D19" i="46"/>
  <c r="G19" i="46" s="1"/>
  <c r="V18" i="46"/>
  <c r="D18" i="46"/>
  <c r="G18" i="46" s="1"/>
  <c r="V17" i="46"/>
  <c r="D17" i="46"/>
  <c r="G17" i="46" s="1"/>
  <c r="V16" i="46"/>
  <c r="G16" i="46"/>
  <c r="G29" i="46" s="1"/>
  <c r="D16" i="46"/>
  <c r="V15" i="46"/>
  <c r="G15" i="46"/>
  <c r="D15" i="46"/>
  <c r="V14" i="46"/>
  <c r="G14" i="46"/>
  <c r="D14" i="46"/>
  <c r="V13" i="46"/>
  <c r="O13" i="46"/>
  <c r="Q13" i="46" s="1"/>
  <c r="S13" i="46" s="1"/>
  <c r="M13" i="46"/>
  <c r="L13" i="46"/>
  <c r="G13" i="46"/>
  <c r="D13" i="46"/>
  <c r="V12" i="46"/>
  <c r="G12" i="46"/>
  <c r="D12" i="46"/>
  <c r="J10" i="46"/>
  <c r="V74" i="45"/>
  <c r="G71" i="45"/>
  <c r="G69" i="45"/>
  <c r="G63" i="45"/>
  <c r="G62" i="45"/>
  <c r="G61" i="45"/>
  <c r="G60" i="45"/>
  <c r="G59" i="45"/>
  <c r="G58" i="45"/>
  <c r="G57" i="45"/>
  <c r="G56" i="45"/>
  <c r="G55" i="45"/>
  <c r="G54" i="45"/>
  <c r="G53" i="45"/>
  <c r="G52" i="45"/>
  <c r="G51" i="45"/>
  <c r="G50" i="45"/>
  <c r="G49" i="45"/>
  <c r="G48" i="45"/>
  <c r="G47" i="45"/>
  <c r="G46" i="45"/>
  <c r="G45" i="45"/>
  <c r="G44" i="45"/>
  <c r="G64" i="45" s="1"/>
  <c r="V76" i="45" s="1"/>
  <c r="G38" i="45"/>
  <c r="D38" i="45"/>
  <c r="D37" i="45"/>
  <c r="G37" i="45" s="1"/>
  <c r="D36" i="45"/>
  <c r="G36" i="45" s="1"/>
  <c r="G35" i="45"/>
  <c r="D35" i="45"/>
  <c r="G34" i="45"/>
  <c r="D34" i="45"/>
  <c r="D33" i="45"/>
  <c r="G33" i="45" s="1"/>
  <c r="V26" i="45"/>
  <c r="G26" i="45"/>
  <c r="D26" i="45"/>
  <c r="V25" i="45"/>
  <c r="G25" i="45"/>
  <c r="D25" i="45"/>
  <c r="V24" i="45"/>
  <c r="D24" i="45"/>
  <c r="G24" i="45" s="1"/>
  <c r="V23" i="45"/>
  <c r="D23" i="45"/>
  <c r="G23" i="45" s="1"/>
  <c r="V22" i="45"/>
  <c r="D22" i="45"/>
  <c r="G22" i="45" s="1"/>
  <c r="V21" i="45"/>
  <c r="G21" i="45"/>
  <c r="D21" i="45"/>
  <c r="V20" i="45"/>
  <c r="G20" i="45"/>
  <c r="D20" i="45"/>
  <c r="V19" i="45"/>
  <c r="G19" i="45"/>
  <c r="D19" i="45"/>
  <c r="V18" i="45"/>
  <c r="G18" i="45"/>
  <c r="D18" i="45"/>
  <c r="V17" i="45"/>
  <c r="G17" i="45"/>
  <c r="D17" i="45"/>
  <c r="V16" i="45"/>
  <c r="D16" i="45"/>
  <c r="G16" i="45" s="1"/>
  <c r="V15" i="45"/>
  <c r="D15" i="45"/>
  <c r="G15" i="45" s="1"/>
  <c r="V14" i="45"/>
  <c r="D14" i="45"/>
  <c r="G14" i="45" s="1"/>
  <c r="V13" i="45"/>
  <c r="M13" i="45"/>
  <c r="O13" i="45" s="1"/>
  <c r="Q13" i="45" s="1"/>
  <c r="S13" i="45" s="1"/>
  <c r="L13" i="45"/>
  <c r="D13" i="45"/>
  <c r="G13" i="45" s="1"/>
  <c r="V12" i="45"/>
  <c r="G12" i="45"/>
  <c r="D12" i="45"/>
  <c r="J10" i="45"/>
  <c r="V74" i="44"/>
  <c r="G69" i="44"/>
  <c r="G71" i="44" s="1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D38" i="44"/>
  <c r="G38" i="44" s="1"/>
  <c r="G37" i="44"/>
  <c r="D37" i="44"/>
  <c r="G36" i="44"/>
  <c r="D36" i="44"/>
  <c r="G35" i="44"/>
  <c r="D35" i="44"/>
  <c r="D34" i="44"/>
  <c r="G34" i="44" s="1"/>
  <c r="G33" i="44"/>
  <c r="D33" i="44"/>
  <c r="V26" i="44"/>
  <c r="G26" i="44"/>
  <c r="D26" i="44"/>
  <c r="V25" i="44"/>
  <c r="G25" i="44"/>
  <c r="D25" i="44"/>
  <c r="V24" i="44"/>
  <c r="G24" i="44"/>
  <c r="D24" i="44"/>
  <c r="V23" i="44"/>
  <c r="D23" i="44"/>
  <c r="G23" i="44" s="1"/>
  <c r="V22" i="44"/>
  <c r="G22" i="44"/>
  <c r="D22" i="44"/>
  <c r="V21" i="44"/>
  <c r="D21" i="44"/>
  <c r="G21" i="44" s="1"/>
  <c r="V20" i="44"/>
  <c r="G20" i="44"/>
  <c r="D20" i="44"/>
  <c r="V19" i="44"/>
  <c r="D19" i="44"/>
  <c r="G19" i="44" s="1"/>
  <c r="V18" i="44"/>
  <c r="G18" i="44"/>
  <c r="D18" i="44"/>
  <c r="V17" i="44"/>
  <c r="G17" i="44"/>
  <c r="D17" i="44"/>
  <c r="V16" i="44"/>
  <c r="G16" i="44"/>
  <c r="D16" i="44"/>
  <c r="V15" i="44"/>
  <c r="D15" i="44"/>
  <c r="G15" i="44" s="1"/>
  <c r="G29" i="44" s="1"/>
  <c r="V14" i="44"/>
  <c r="G14" i="44"/>
  <c r="D14" i="44"/>
  <c r="V13" i="44"/>
  <c r="L13" i="44"/>
  <c r="M13" i="44" s="1"/>
  <c r="O13" i="44" s="1"/>
  <c r="Q13" i="44" s="1"/>
  <c r="S13" i="44" s="1"/>
  <c r="G13" i="44"/>
  <c r="D13" i="44"/>
  <c r="V12" i="44"/>
  <c r="D12" i="44"/>
  <c r="G12" i="44" s="1"/>
  <c r="J10" i="44"/>
  <c r="V74" i="43"/>
  <c r="G69" i="43"/>
  <c r="G71" i="43" s="1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40" i="43"/>
  <c r="D38" i="43"/>
  <c r="G38" i="43" s="1"/>
  <c r="G37" i="43"/>
  <c r="D37" i="43"/>
  <c r="D36" i="43"/>
  <c r="G36" i="43" s="1"/>
  <c r="D35" i="43"/>
  <c r="G35" i="43" s="1"/>
  <c r="D34" i="43"/>
  <c r="G34" i="43" s="1"/>
  <c r="G33" i="43"/>
  <c r="D33" i="43"/>
  <c r="V26" i="43"/>
  <c r="D26" i="43"/>
  <c r="G26" i="43" s="1"/>
  <c r="V25" i="43"/>
  <c r="D25" i="43"/>
  <c r="G25" i="43" s="1"/>
  <c r="V24" i="43"/>
  <c r="D24" i="43"/>
  <c r="G24" i="43" s="1"/>
  <c r="V23" i="43"/>
  <c r="G23" i="43"/>
  <c r="D23" i="43"/>
  <c r="V22" i="43"/>
  <c r="G22" i="43"/>
  <c r="D22" i="43"/>
  <c r="V21" i="43"/>
  <c r="G21" i="43"/>
  <c r="D21" i="43"/>
  <c r="V20" i="43"/>
  <c r="D20" i="43"/>
  <c r="G20" i="43" s="1"/>
  <c r="V19" i="43"/>
  <c r="G19" i="43"/>
  <c r="D19" i="43"/>
  <c r="V18" i="43"/>
  <c r="D18" i="43"/>
  <c r="G18" i="43" s="1"/>
  <c r="V17" i="43"/>
  <c r="D17" i="43"/>
  <c r="G17" i="43" s="1"/>
  <c r="V16" i="43"/>
  <c r="D16" i="43"/>
  <c r="G16" i="43" s="1"/>
  <c r="V15" i="43"/>
  <c r="G15" i="43"/>
  <c r="D15" i="43"/>
  <c r="V14" i="43"/>
  <c r="D14" i="43"/>
  <c r="G14" i="43" s="1"/>
  <c r="V13" i="43"/>
  <c r="O13" i="43"/>
  <c r="Q13" i="43" s="1"/>
  <c r="S13" i="43" s="1"/>
  <c r="L13" i="43"/>
  <c r="M13" i="43" s="1"/>
  <c r="D13" i="43"/>
  <c r="G13" i="43" s="1"/>
  <c r="V12" i="43"/>
  <c r="G12" i="43"/>
  <c r="D12" i="43"/>
  <c r="J10" i="43"/>
  <c r="V74" i="42"/>
  <c r="G71" i="42"/>
  <c r="G69" i="42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G64" i="42" s="1"/>
  <c r="V76" i="42" s="1"/>
  <c r="G38" i="42"/>
  <c r="D38" i="42"/>
  <c r="G37" i="42"/>
  <c r="D37" i="42"/>
  <c r="G36" i="42"/>
  <c r="D36" i="42"/>
  <c r="G35" i="42"/>
  <c r="D35" i="42"/>
  <c r="G34" i="42"/>
  <c r="D34" i="42"/>
  <c r="G33" i="42"/>
  <c r="D33" i="42"/>
  <c r="V26" i="42"/>
  <c r="G26" i="42"/>
  <c r="D26" i="42"/>
  <c r="V25" i="42"/>
  <c r="D25" i="42"/>
  <c r="G25" i="42" s="1"/>
  <c r="V24" i="42"/>
  <c r="G24" i="42"/>
  <c r="D24" i="42"/>
  <c r="V23" i="42"/>
  <c r="D23" i="42"/>
  <c r="G23" i="42" s="1"/>
  <c r="V22" i="42"/>
  <c r="G22" i="42"/>
  <c r="D22" i="42"/>
  <c r="V21" i="42"/>
  <c r="D21" i="42"/>
  <c r="G21" i="42" s="1"/>
  <c r="V20" i="42"/>
  <c r="G20" i="42"/>
  <c r="D20" i="42"/>
  <c r="V19" i="42"/>
  <c r="G19" i="42"/>
  <c r="D19" i="42"/>
  <c r="V18" i="42"/>
  <c r="G18" i="42"/>
  <c r="D18" i="42"/>
  <c r="V17" i="42"/>
  <c r="D17" i="42"/>
  <c r="G17" i="42" s="1"/>
  <c r="V16" i="42"/>
  <c r="G16" i="42"/>
  <c r="D16" i="42"/>
  <c r="V15" i="42"/>
  <c r="D15" i="42"/>
  <c r="G15" i="42" s="1"/>
  <c r="V14" i="42"/>
  <c r="G14" i="42"/>
  <c r="D14" i="42"/>
  <c r="V13" i="42"/>
  <c r="Q13" i="42"/>
  <c r="S13" i="42" s="1"/>
  <c r="M13" i="42"/>
  <c r="O13" i="42" s="1"/>
  <c r="L13" i="42"/>
  <c r="G13" i="42"/>
  <c r="D13" i="42"/>
  <c r="V12" i="42"/>
  <c r="D12" i="42"/>
  <c r="G12" i="42" s="1"/>
  <c r="J10" i="42"/>
  <c r="V74" i="41"/>
  <c r="G69" i="41"/>
  <c r="G71" i="41" s="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D38" i="41"/>
  <c r="G38" i="41" s="1"/>
  <c r="D37" i="41"/>
  <c r="G37" i="41" s="1"/>
  <c r="D36" i="41"/>
  <c r="G36" i="41" s="1"/>
  <c r="G40" i="41" s="1"/>
  <c r="D35" i="41"/>
  <c r="G35" i="41" s="1"/>
  <c r="D34" i="41"/>
  <c r="G34" i="41" s="1"/>
  <c r="G33" i="41"/>
  <c r="D33" i="41"/>
  <c r="V26" i="41"/>
  <c r="D26" i="41"/>
  <c r="G26" i="41" s="1"/>
  <c r="V25" i="41"/>
  <c r="G25" i="41"/>
  <c r="D25" i="41"/>
  <c r="V24" i="41"/>
  <c r="G24" i="41"/>
  <c r="D24" i="41"/>
  <c r="V23" i="41"/>
  <c r="G23" i="41"/>
  <c r="D23" i="41"/>
  <c r="V22" i="41"/>
  <c r="D22" i="41"/>
  <c r="G22" i="41" s="1"/>
  <c r="V21" i="41"/>
  <c r="G21" i="41"/>
  <c r="D21" i="41"/>
  <c r="V20" i="41"/>
  <c r="D20" i="41"/>
  <c r="G20" i="41" s="1"/>
  <c r="V19" i="41"/>
  <c r="D19" i="41"/>
  <c r="G19" i="41" s="1"/>
  <c r="V18" i="41"/>
  <c r="D18" i="41"/>
  <c r="G18" i="41" s="1"/>
  <c r="V17" i="41"/>
  <c r="D17" i="41"/>
  <c r="G17" i="41" s="1"/>
  <c r="V16" i="41"/>
  <c r="D16" i="41"/>
  <c r="G16" i="41" s="1"/>
  <c r="V15" i="41"/>
  <c r="G15" i="41"/>
  <c r="D15" i="41"/>
  <c r="V14" i="41"/>
  <c r="D14" i="41"/>
  <c r="G14" i="41" s="1"/>
  <c r="V13" i="41"/>
  <c r="S13" i="41"/>
  <c r="O13" i="41"/>
  <c r="Q13" i="41" s="1"/>
  <c r="L13" i="41"/>
  <c r="M13" i="41" s="1"/>
  <c r="G13" i="41"/>
  <c r="D13" i="41"/>
  <c r="V12" i="41"/>
  <c r="G12" i="41"/>
  <c r="D12" i="41"/>
  <c r="J10" i="41"/>
  <c r="V74" i="40"/>
  <c r="G71" i="40"/>
  <c r="G69" i="40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64" i="40" s="1"/>
  <c r="V76" i="40" s="1"/>
  <c r="G47" i="40"/>
  <c r="G46" i="40"/>
  <c r="G45" i="40"/>
  <c r="G44" i="40"/>
  <c r="G38" i="40"/>
  <c r="D38" i="40"/>
  <c r="D37" i="40"/>
  <c r="G37" i="40" s="1"/>
  <c r="G36" i="40"/>
  <c r="D36" i="40"/>
  <c r="G35" i="40"/>
  <c r="D35" i="40"/>
  <c r="G34" i="40"/>
  <c r="D34" i="40"/>
  <c r="D33" i="40"/>
  <c r="G33" i="40" s="1"/>
  <c r="V26" i="40"/>
  <c r="G26" i="40"/>
  <c r="D26" i="40"/>
  <c r="V25" i="40"/>
  <c r="D25" i="40"/>
  <c r="G25" i="40" s="1"/>
  <c r="V24" i="40"/>
  <c r="G24" i="40"/>
  <c r="D24" i="40"/>
  <c r="V23" i="40"/>
  <c r="D23" i="40"/>
  <c r="G23" i="40" s="1"/>
  <c r="V22" i="40"/>
  <c r="D22" i="40"/>
  <c r="G22" i="40" s="1"/>
  <c r="V21" i="40"/>
  <c r="G21" i="40"/>
  <c r="D21" i="40"/>
  <c r="V20" i="40"/>
  <c r="G20" i="40"/>
  <c r="D20" i="40"/>
  <c r="V19" i="40"/>
  <c r="G19" i="40"/>
  <c r="D19" i="40"/>
  <c r="V18" i="40"/>
  <c r="G18" i="40"/>
  <c r="D18" i="40"/>
  <c r="V17" i="40"/>
  <c r="D17" i="40"/>
  <c r="G17" i="40" s="1"/>
  <c r="V16" i="40"/>
  <c r="G16" i="40"/>
  <c r="D16" i="40"/>
  <c r="V15" i="40"/>
  <c r="D15" i="40"/>
  <c r="G15" i="40" s="1"/>
  <c r="V14" i="40"/>
  <c r="G14" i="40"/>
  <c r="D14" i="40"/>
  <c r="V13" i="40"/>
  <c r="M13" i="40"/>
  <c r="O13" i="40" s="1"/>
  <c r="Q13" i="40" s="1"/>
  <c r="S13" i="40" s="1"/>
  <c r="L13" i="40"/>
  <c r="D13" i="40"/>
  <c r="G13" i="40" s="1"/>
  <c r="V12" i="40"/>
  <c r="D12" i="40"/>
  <c r="G12" i="40" s="1"/>
  <c r="G29" i="40" s="1"/>
  <c r="J10" i="40"/>
  <c r="V74" i="39"/>
  <c r="G69" i="39"/>
  <c r="G71" i="39" s="1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64" i="39" s="1"/>
  <c r="V76" i="39" s="1"/>
  <c r="G47" i="39"/>
  <c r="G46" i="39"/>
  <c r="G45" i="39"/>
  <c r="G44" i="39"/>
  <c r="G38" i="39"/>
  <c r="D38" i="39"/>
  <c r="G37" i="39"/>
  <c r="D37" i="39"/>
  <c r="D36" i="39"/>
  <c r="G36" i="39" s="1"/>
  <c r="D35" i="39"/>
  <c r="G35" i="39" s="1"/>
  <c r="G34" i="39"/>
  <c r="D34" i="39"/>
  <c r="G33" i="39"/>
  <c r="D33" i="39"/>
  <c r="V26" i="39"/>
  <c r="D26" i="39"/>
  <c r="G26" i="39" s="1"/>
  <c r="V25" i="39"/>
  <c r="D25" i="39"/>
  <c r="G25" i="39" s="1"/>
  <c r="V24" i="39"/>
  <c r="D24" i="39"/>
  <c r="G24" i="39" s="1"/>
  <c r="V23" i="39"/>
  <c r="D23" i="39"/>
  <c r="G23" i="39" s="1"/>
  <c r="V22" i="39"/>
  <c r="G22" i="39"/>
  <c r="D22" i="39"/>
  <c r="V21" i="39"/>
  <c r="G21" i="39"/>
  <c r="D21" i="39"/>
  <c r="V20" i="39"/>
  <c r="G20" i="39"/>
  <c r="D20" i="39"/>
  <c r="V19" i="39"/>
  <c r="G19" i="39"/>
  <c r="D19" i="39"/>
  <c r="V18" i="39"/>
  <c r="D18" i="39"/>
  <c r="G18" i="39" s="1"/>
  <c r="V17" i="39"/>
  <c r="D17" i="39"/>
  <c r="G17" i="39" s="1"/>
  <c r="V16" i="39"/>
  <c r="D16" i="39"/>
  <c r="G16" i="39" s="1"/>
  <c r="V15" i="39"/>
  <c r="D15" i="39"/>
  <c r="G15" i="39" s="1"/>
  <c r="V14" i="39"/>
  <c r="G14" i="39"/>
  <c r="D14" i="39"/>
  <c r="V13" i="39"/>
  <c r="M13" i="39"/>
  <c r="O13" i="39" s="1"/>
  <c r="Q13" i="39" s="1"/>
  <c r="S13" i="39" s="1"/>
  <c r="L13" i="39"/>
  <c r="G13" i="39"/>
  <c r="D13" i="39"/>
  <c r="V12" i="39"/>
  <c r="G12" i="39"/>
  <c r="D12" i="39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D38" i="38"/>
  <c r="G38" i="38" s="1"/>
  <c r="D37" i="38"/>
  <c r="G37" i="38" s="1"/>
  <c r="G36" i="38"/>
  <c r="D36" i="38"/>
  <c r="G35" i="38"/>
  <c r="D35" i="38"/>
  <c r="D34" i="38"/>
  <c r="G34" i="38" s="1"/>
  <c r="D33" i="38"/>
  <c r="G33" i="38" s="1"/>
  <c r="V26" i="38"/>
  <c r="G26" i="38"/>
  <c r="D26" i="38"/>
  <c r="V25" i="38"/>
  <c r="G25" i="38"/>
  <c r="D25" i="38"/>
  <c r="V24" i="38"/>
  <c r="G24" i="38"/>
  <c r="D24" i="38"/>
  <c r="V23" i="38"/>
  <c r="D23" i="38"/>
  <c r="G23" i="38" s="1"/>
  <c r="V22" i="38"/>
  <c r="D22" i="38"/>
  <c r="G22" i="38" s="1"/>
  <c r="V21" i="38"/>
  <c r="D21" i="38"/>
  <c r="G21" i="38" s="1"/>
  <c r="V20" i="38"/>
  <c r="D20" i="38"/>
  <c r="G20" i="38" s="1"/>
  <c r="V19" i="38"/>
  <c r="G19" i="38"/>
  <c r="D19" i="38"/>
  <c r="V18" i="38"/>
  <c r="G18" i="38"/>
  <c r="D18" i="38"/>
  <c r="V17" i="38"/>
  <c r="G17" i="38"/>
  <c r="D17" i="38"/>
  <c r="V16" i="38"/>
  <c r="G16" i="38"/>
  <c r="D16" i="38"/>
  <c r="V15" i="38"/>
  <c r="D15" i="38"/>
  <c r="G15" i="38" s="1"/>
  <c r="V14" i="38"/>
  <c r="D14" i="38"/>
  <c r="G14" i="38" s="1"/>
  <c r="V13" i="38"/>
  <c r="L13" i="38"/>
  <c r="M13" i="38" s="1"/>
  <c r="O13" i="38" s="1"/>
  <c r="Q13" i="38" s="1"/>
  <c r="S13" i="38" s="1"/>
  <c r="D13" i="38"/>
  <c r="G13" i="38" s="1"/>
  <c r="V12" i="38"/>
  <c r="D12" i="38"/>
  <c r="G12" i="38" s="1"/>
  <c r="J10" i="38"/>
  <c r="V74" i="37"/>
  <c r="G69" i="37"/>
  <c r="G71" i="37" s="1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64" i="37" s="1"/>
  <c r="V76" i="37" s="1"/>
  <c r="G47" i="37"/>
  <c r="G46" i="37"/>
  <c r="G45" i="37"/>
  <c r="G44" i="37"/>
  <c r="D38" i="37"/>
  <c r="G38" i="37" s="1"/>
  <c r="G37" i="37"/>
  <c r="D37" i="37"/>
  <c r="G36" i="37"/>
  <c r="D36" i="37"/>
  <c r="D35" i="37"/>
  <c r="G35" i="37" s="1"/>
  <c r="D34" i="37"/>
  <c r="G34" i="37" s="1"/>
  <c r="G33" i="37"/>
  <c r="D33" i="37"/>
  <c r="V26" i="37"/>
  <c r="D26" i="37"/>
  <c r="G26" i="37" s="1"/>
  <c r="V25" i="37"/>
  <c r="D25" i="37"/>
  <c r="G25" i="37" s="1"/>
  <c r="V24" i="37"/>
  <c r="G24" i="37"/>
  <c r="D24" i="37"/>
  <c r="V23" i="37"/>
  <c r="G23" i="37"/>
  <c r="D23" i="37"/>
  <c r="V22" i="37"/>
  <c r="G22" i="37"/>
  <c r="D22" i="37"/>
  <c r="V21" i="37"/>
  <c r="G21" i="37"/>
  <c r="D21" i="37"/>
  <c r="V20" i="37"/>
  <c r="D20" i="37"/>
  <c r="G20" i="37" s="1"/>
  <c r="V19" i="37"/>
  <c r="D19" i="37"/>
  <c r="G19" i="37" s="1"/>
  <c r="V18" i="37"/>
  <c r="D18" i="37"/>
  <c r="G18" i="37" s="1"/>
  <c r="V17" i="37"/>
  <c r="D17" i="37"/>
  <c r="G17" i="37" s="1"/>
  <c r="V16" i="37"/>
  <c r="G16" i="37"/>
  <c r="D16" i="37"/>
  <c r="V15" i="37"/>
  <c r="G15" i="37"/>
  <c r="D15" i="37"/>
  <c r="V14" i="37"/>
  <c r="G14" i="37"/>
  <c r="G29" i="37" s="1"/>
  <c r="D14" i="37"/>
  <c r="V13" i="37"/>
  <c r="L13" i="37"/>
  <c r="M13" i="37" s="1"/>
  <c r="O13" i="37" s="1"/>
  <c r="Q13" i="37" s="1"/>
  <c r="S13" i="37" s="1"/>
  <c r="G13" i="37"/>
  <c r="D13" i="37"/>
  <c r="V12" i="37"/>
  <c r="G12" i="37"/>
  <c r="D12" i="37"/>
  <c r="J10" i="37"/>
  <c r="V74" i="36"/>
  <c r="G71" i="36"/>
  <c r="G69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38" i="36"/>
  <c r="D38" i="36"/>
  <c r="D37" i="36"/>
  <c r="G37" i="36" s="1"/>
  <c r="D36" i="36"/>
  <c r="G36" i="36" s="1"/>
  <c r="G35" i="36"/>
  <c r="D35" i="36"/>
  <c r="G34" i="36"/>
  <c r="D34" i="36"/>
  <c r="D33" i="36"/>
  <c r="G33" i="36" s="1"/>
  <c r="G40" i="36" s="1"/>
  <c r="V26" i="36"/>
  <c r="G26" i="36"/>
  <c r="D26" i="36"/>
  <c r="V25" i="36"/>
  <c r="D25" i="36"/>
  <c r="G25" i="36" s="1"/>
  <c r="V24" i="36"/>
  <c r="D24" i="36"/>
  <c r="G24" i="36" s="1"/>
  <c r="V23" i="36"/>
  <c r="D23" i="36"/>
  <c r="G23" i="36" s="1"/>
  <c r="V22" i="36"/>
  <c r="D22" i="36"/>
  <c r="G22" i="36" s="1"/>
  <c r="V21" i="36"/>
  <c r="G21" i="36"/>
  <c r="D21" i="36"/>
  <c r="V20" i="36"/>
  <c r="G20" i="36"/>
  <c r="D20" i="36"/>
  <c r="V19" i="36"/>
  <c r="G19" i="36"/>
  <c r="D19" i="36"/>
  <c r="V18" i="36"/>
  <c r="G18" i="36"/>
  <c r="D18" i="36"/>
  <c r="V17" i="36"/>
  <c r="D17" i="36"/>
  <c r="G17" i="36" s="1"/>
  <c r="V16" i="36"/>
  <c r="D16" i="36"/>
  <c r="G16" i="36" s="1"/>
  <c r="V15" i="36"/>
  <c r="D15" i="36"/>
  <c r="G15" i="36" s="1"/>
  <c r="V14" i="36"/>
  <c r="D14" i="36"/>
  <c r="G14" i="36" s="1"/>
  <c r="V13" i="36"/>
  <c r="S13" i="36"/>
  <c r="M13" i="36"/>
  <c r="O13" i="36" s="1"/>
  <c r="Q13" i="36" s="1"/>
  <c r="L13" i="36"/>
  <c r="D13" i="36"/>
  <c r="G13" i="36" s="1"/>
  <c r="V12" i="36"/>
  <c r="G12" i="36"/>
  <c r="G29" i="36" s="1"/>
  <c r="D12" i="36"/>
  <c r="J10" i="36"/>
  <c r="V74" i="35"/>
  <c r="G69" i="35"/>
  <c r="G71" i="35" s="1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64" i="35" s="1"/>
  <c r="V76" i="35" s="1"/>
  <c r="D38" i="35"/>
  <c r="G38" i="35" s="1"/>
  <c r="D37" i="35"/>
  <c r="G37" i="35" s="1"/>
  <c r="G36" i="35"/>
  <c r="D36" i="35"/>
  <c r="G35" i="35"/>
  <c r="D35" i="35"/>
  <c r="D34" i="35"/>
  <c r="G34" i="35" s="1"/>
  <c r="D33" i="35"/>
  <c r="G33" i="35" s="1"/>
  <c r="V26" i="35"/>
  <c r="G26" i="35"/>
  <c r="D26" i="35"/>
  <c r="V25" i="35"/>
  <c r="G25" i="35"/>
  <c r="D25" i="35"/>
  <c r="V24" i="35"/>
  <c r="G24" i="35"/>
  <c r="D24" i="35"/>
  <c r="V23" i="35"/>
  <c r="G23" i="35"/>
  <c r="D23" i="35"/>
  <c r="V22" i="35"/>
  <c r="D22" i="35"/>
  <c r="G22" i="35" s="1"/>
  <c r="V21" i="35"/>
  <c r="D21" i="35"/>
  <c r="G21" i="35" s="1"/>
  <c r="V20" i="35"/>
  <c r="D20" i="35"/>
  <c r="G20" i="35" s="1"/>
  <c r="V19" i="35"/>
  <c r="D19" i="35"/>
  <c r="G19" i="35" s="1"/>
  <c r="V18" i="35"/>
  <c r="G18" i="35"/>
  <c r="D18" i="35"/>
  <c r="V17" i="35"/>
  <c r="G17" i="35"/>
  <c r="D17" i="35"/>
  <c r="V16" i="35"/>
  <c r="G16" i="35"/>
  <c r="D16" i="35"/>
  <c r="V15" i="35"/>
  <c r="G15" i="35"/>
  <c r="D15" i="35"/>
  <c r="V14" i="35"/>
  <c r="D14" i="35"/>
  <c r="G14" i="35" s="1"/>
  <c r="V13" i="35"/>
  <c r="L13" i="35"/>
  <c r="M13" i="35" s="1"/>
  <c r="O13" i="35" s="1"/>
  <c r="Q13" i="35" s="1"/>
  <c r="S13" i="35" s="1"/>
  <c r="D13" i="35"/>
  <c r="G13" i="35" s="1"/>
  <c r="V12" i="35"/>
  <c r="D12" i="35"/>
  <c r="G12" i="35" s="1"/>
  <c r="G29" i="35" s="1"/>
  <c r="J10" i="35"/>
  <c r="V74" i="34"/>
  <c r="G71" i="34"/>
  <c r="G69" i="34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64" i="34" s="1"/>
  <c r="V76" i="34" s="1"/>
  <c r="G44" i="34"/>
  <c r="G38" i="34"/>
  <c r="D38" i="34"/>
  <c r="G37" i="34"/>
  <c r="D37" i="34"/>
  <c r="D36" i="34"/>
  <c r="G36" i="34" s="1"/>
  <c r="D35" i="34"/>
  <c r="G35" i="34" s="1"/>
  <c r="G40" i="34" s="1"/>
  <c r="G34" i="34"/>
  <c r="D34" i="34"/>
  <c r="G33" i="34"/>
  <c r="D33" i="34"/>
  <c r="V26" i="34"/>
  <c r="D26" i="34"/>
  <c r="G26" i="34" s="1"/>
  <c r="V25" i="34"/>
  <c r="D25" i="34"/>
  <c r="G25" i="34" s="1"/>
  <c r="V24" i="34"/>
  <c r="D24" i="34"/>
  <c r="G24" i="34" s="1"/>
  <c r="V23" i="34"/>
  <c r="G23" i="34"/>
  <c r="D23" i="34"/>
  <c r="V22" i="34"/>
  <c r="G22" i="34"/>
  <c r="D22" i="34"/>
  <c r="V21" i="34"/>
  <c r="G21" i="34"/>
  <c r="D21" i="34"/>
  <c r="V20" i="34"/>
  <c r="G20" i="34"/>
  <c r="D20" i="34"/>
  <c r="V19" i="34"/>
  <c r="D19" i="34"/>
  <c r="G19" i="34" s="1"/>
  <c r="V18" i="34"/>
  <c r="D18" i="34"/>
  <c r="G18" i="34" s="1"/>
  <c r="V17" i="34"/>
  <c r="D17" i="34"/>
  <c r="G17" i="34" s="1"/>
  <c r="V16" i="34"/>
  <c r="D16" i="34"/>
  <c r="G16" i="34" s="1"/>
  <c r="V15" i="34"/>
  <c r="G15" i="34"/>
  <c r="D15" i="34"/>
  <c r="V14" i="34"/>
  <c r="G14" i="34"/>
  <c r="D14" i="34"/>
  <c r="V13" i="34"/>
  <c r="O13" i="34"/>
  <c r="Q13" i="34" s="1"/>
  <c r="S13" i="34" s="1"/>
  <c r="M13" i="34"/>
  <c r="L13" i="34"/>
  <c r="G13" i="34"/>
  <c r="D13" i="34"/>
  <c r="V12" i="34"/>
  <c r="G12" i="34"/>
  <c r="G29" i="34" s="1"/>
  <c r="D12" i="34"/>
  <c r="J10" i="34"/>
  <c r="V74" i="33"/>
  <c r="G71" i="33"/>
  <c r="G69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G38" i="33"/>
  <c r="D38" i="33"/>
  <c r="D37" i="33"/>
  <c r="G37" i="33" s="1"/>
  <c r="D36" i="33"/>
  <c r="G36" i="33" s="1"/>
  <c r="G35" i="33"/>
  <c r="D35" i="33"/>
  <c r="G34" i="33"/>
  <c r="D34" i="33"/>
  <c r="D33" i="33"/>
  <c r="G33" i="33" s="1"/>
  <c r="V26" i="33"/>
  <c r="G26" i="33"/>
  <c r="D26" i="33"/>
  <c r="V25" i="33"/>
  <c r="G25" i="33"/>
  <c r="D25" i="33"/>
  <c r="V24" i="33"/>
  <c r="D24" i="33"/>
  <c r="G24" i="33" s="1"/>
  <c r="V23" i="33"/>
  <c r="D23" i="33"/>
  <c r="G23" i="33" s="1"/>
  <c r="V22" i="33"/>
  <c r="D22" i="33"/>
  <c r="G22" i="33" s="1"/>
  <c r="V21" i="33"/>
  <c r="D21" i="33"/>
  <c r="G21" i="33" s="1"/>
  <c r="V20" i="33"/>
  <c r="G20" i="33"/>
  <c r="D20" i="33"/>
  <c r="V19" i="33"/>
  <c r="G19" i="33"/>
  <c r="D19" i="33"/>
  <c r="V18" i="33"/>
  <c r="G18" i="33"/>
  <c r="D18" i="33"/>
  <c r="V17" i="33"/>
  <c r="G17" i="33"/>
  <c r="D17" i="33"/>
  <c r="V16" i="33"/>
  <c r="D16" i="33"/>
  <c r="G16" i="33" s="1"/>
  <c r="V15" i="33"/>
  <c r="D15" i="33"/>
  <c r="G15" i="33" s="1"/>
  <c r="V14" i="33"/>
  <c r="D14" i="33"/>
  <c r="G14" i="33" s="1"/>
  <c r="V13" i="33"/>
  <c r="M13" i="33"/>
  <c r="O13" i="33" s="1"/>
  <c r="Q13" i="33" s="1"/>
  <c r="S13" i="33" s="1"/>
  <c r="L13" i="33"/>
  <c r="D13" i="33"/>
  <c r="G13" i="33" s="1"/>
  <c r="V12" i="33"/>
  <c r="D12" i="33"/>
  <c r="G12" i="33" s="1"/>
  <c r="G29" i="33" s="1"/>
  <c r="J10" i="33"/>
  <c r="V74" i="32"/>
  <c r="G69" i="32"/>
  <c r="G71" i="32" s="1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64" i="32" s="1"/>
  <c r="V76" i="32" s="1"/>
  <c r="G45" i="32"/>
  <c r="G44" i="32"/>
  <c r="D38" i="32"/>
  <c r="G38" i="32" s="1"/>
  <c r="G37" i="32"/>
  <c r="D37" i="32"/>
  <c r="G36" i="32"/>
  <c r="D36" i="32"/>
  <c r="D35" i="32"/>
  <c r="G35" i="32" s="1"/>
  <c r="D34" i="32"/>
  <c r="G34" i="32" s="1"/>
  <c r="G33" i="32"/>
  <c r="D33" i="32"/>
  <c r="V26" i="32"/>
  <c r="D26" i="32"/>
  <c r="G26" i="32" s="1"/>
  <c r="V25" i="32"/>
  <c r="G25" i="32"/>
  <c r="D25" i="32"/>
  <c r="V24" i="32"/>
  <c r="G24" i="32"/>
  <c r="D24" i="32"/>
  <c r="V23" i="32"/>
  <c r="G23" i="32"/>
  <c r="D23" i="32"/>
  <c r="V22" i="32"/>
  <c r="G22" i="32"/>
  <c r="D22" i="32"/>
  <c r="V21" i="32"/>
  <c r="D21" i="32"/>
  <c r="G21" i="32" s="1"/>
  <c r="V20" i="32"/>
  <c r="D20" i="32"/>
  <c r="G20" i="32" s="1"/>
  <c r="V19" i="32"/>
  <c r="D19" i="32"/>
  <c r="G19" i="32" s="1"/>
  <c r="V18" i="32"/>
  <c r="D18" i="32"/>
  <c r="G18" i="32" s="1"/>
  <c r="V17" i="32"/>
  <c r="G17" i="32"/>
  <c r="D17" i="32"/>
  <c r="V16" i="32"/>
  <c r="G16" i="32"/>
  <c r="D16" i="32"/>
  <c r="V15" i="32"/>
  <c r="G15" i="32"/>
  <c r="D15" i="32"/>
  <c r="V14" i="32"/>
  <c r="G14" i="32"/>
  <c r="D14" i="32"/>
  <c r="V13" i="32"/>
  <c r="O13" i="32"/>
  <c r="Q13" i="32" s="1"/>
  <c r="S13" i="32" s="1"/>
  <c r="L13" i="32"/>
  <c r="M13" i="32" s="1"/>
  <c r="G13" i="32"/>
  <c r="D13" i="32"/>
  <c r="V12" i="32"/>
  <c r="D12" i="32"/>
  <c r="G12" i="32" s="1"/>
  <c r="J10" i="32"/>
  <c r="V74" i="31"/>
  <c r="G71" i="31"/>
  <c r="G69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64" i="31" s="1"/>
  <c r="V76" i="31" s="1"/>
  <c r="G44" i="31"/>
  <c r="D38" i="31"/>
  <c r="G38" i="31" s="1"/>
  <c r="G37" i="31"/>
  <c r="D37" i="31"/>
  <c r="D36" i="31"/>
  <c r="G36" i="31" s="1"/>
  <c r="D35" i="31"/>
  <c r="G35" i="31" s="1"/>
  <c r="D34" i="31"/>
  <c r="G34" i="31" s="1"/>
  <c r="G33" i="31"/>
  <c r="D33" i="31"/>
  <c r="V26" i="31"/>
  <c r="D26" i="31"/>
  <c r="G26" i="31" s="1"/>
  <c r="V25" i="31"/>
  <c r="G25" i="31"/>
  <c r="D25" i="31"/>
  <c r="V24" i="31"/>
  <c r="D24" i="31"/>
  <c r="G24" i="31" s="1"/>
  <c r="V23" i="31"/>
  <c r="D23" i="31"/>
  <c r="G23" i="31" s="1"/>
  <c r="V22" i="31"/>
  <c r="G22" i="31"/>
  <c r="D22" i="31"/>
  <c r="V21" i="31"/>
  <c r="G21" i="31"/>
  <c r="D21" i="31"/>
  <c r="V20" i="31"/>
  <c r="D20" i="31"/>
  <c r="G20" i="31" s="1"/>
  <c r="V19" i="31"/>
  <c r="G19" i="31"/>
  <c r="D19" i="31"/>
  <c r="V18" i="31"/>
  <c r="D18" i="31"/>
  <c r="G18" i="31" s="1"/>
  <c r="V17" i="31"/>
  <c r="D17" i="31"/>
  <c r="G17" i="31" s="1"/>
  <c r="V16" i="31"/>
  <c r="D16" i="31"/>
  <c r="G16" i="31" s="1"/>
  <c r="V15" i="31"/>
  <c r="D15" i="31"/>
  <c r="G15" i="31" s="1"/>
  <c r="V14" i="31"/>
  <c r="G14" i="31"/>
  <c r="D14" i="31"/>
  <c r="V13" i="31"/>
  <c r="M13" i="31"/>
  <c r="O13" i="31" s="1"/>
  <c r="Q13" i="31" s="1"/>
  <c r="S13" i="31" s="1"/>
  <c r="L13" i="31"/>
  <c r="G13" i="31"/>
  <c r="D13" i="31"/>
  <c r="V12" i="31"/>
  <c r="G12" i="31"/>
  <c r="D12" i="3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D38" i="30"/>
  <c r="G38" i="30" s="1"/>
  <c r="G37" i="30"/>
  <c r="D37" i="30"/>
  <c r="G36" i="30"/>
  <c r="D36" i="30"/>
  <c r="G35" i="30"/>
  <c r="D35" i="30"/>
  <c r="D34" i="30"/>
  <c r="G34" i="30" s="1"/>
  <c r="G33" i="30"/>
  <c r="D33" i="30"/>
  <c r="V26" i="30"/>
  <c r="G26" i="30"/>
  <c r="D26" i="30"/>
  <c r="V25" i="30"/>
  <c r="D25" i="30"/>
  <c r="G25" i="30" s="1"/>
  <c r="V24" i="30"/>
  <c r="G24" i="30"/>
  <c r="D24" i="30"/>
  <c r="V23" i="30"/>
  <c r="D23" i="30"/>
  <c r="G23" i="30" s="1"/>
  <c r="V22" i="30"/>
  <c r="D22" i="30"/>
  <c r="G22" i="30" s="1"/>
  <c r="V21" i="30"/>
  <c r="D21" i="30"/>
  <c r="G21" i="30" s="1"/>
  <c r="V20" i="30"/>
  <c r="D20" i="30"/>
  <c r="G20" i="30" s="1"/>
  <c r="V19" i="30"/>
  <c r="G19" i="30"/>
  <c r="D19" i="30"/>
  <c r="V18" i="30"/>
  <c r="G18" i="30"/>
  <c r="D18" i="30"/>
  <c r="V17" i="30"/>
  <c r="D17" i="30"/>
  <c r="G17" i="30" s="1"/>
  <c r="V16" i="30"/>
  <c r="G16" i="30"/>
  <c r="D16" i="30"/>
  <c r="V15" i="30"/>
  <c r="D15" i="30"/>
  <c r="G15" i="30" s="1"/>
  <c r="V14" i="30"/>
  <c r="D14" i="30"/>
  <c r="G14" i="30" s="1"/>
  <c r="V13" i="30"/>
  <c r="L13" i="30"/>
  <c r="M13" i="30" s="1"/>
  <c r="O13" i="30" s="1"/>
  <c r="Q13" i="30" s="1"/>
  <c r="S13" i="30" s="1"/>
  <c r="G13" i="30"/>
  <c r="D13" i="30"/>
  <c r="V12" i="30"/>
  <c r="D12" i="30"/>
  <c r="G12" i="30" s="1"/>
  <c r="J10" i="30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64" i="29" s="1"/>
  <c r="V76" i="29" s="1"/>
  <c r="G45" i="29"/>
  <c r="G44" i="29"/>
  <c r="D38" i="29"/>
  <c r="G38" i="29" s="1"/>
  <c r="G37" i="29"/>
  <c r="D37" i="29"/>
  <c r="G36" i="29"/>
  <c r="D36" i="29"/>
  <c r="D35" i="29"/>
  <c r="G35" i="29" s="1"/>
  <c r="D34" i="29"/>
  <c r="G34" i="29" s="1"/>
  <c r="G33" i="29"/>
  <c r="G40" i="29" s="1"/>
  <c r="D33" i="29"/>
  <c r="V26" i="29"/>
  <c r="D26" i="29"/>
  <c r="G26" i="29" s="1"/>
  <c r="V25" i="29"/>
  <c r="D25" i="29"/>
  <c r="G25" i="29" s="1"/>
  <c r="V24" i="29"/>
  <c r="G24" i="29"/>
  <c r="D24" i="29"/>
  <c r="V23" i="29"/>
  <c r="G23" i="29"/>
  <c r="D23" i="29"/>
  <c r="V22" i="29"/>
  <c r="G22" i="29"/>
  <c r="D22" i="29"/>
  <c r="V21" i="29"/>
  <c r="G21" i="29"/>
  <c r="D21" i="29"/>
  <c r="V20" i="29"/>
  <c r="D20" i="29"/>
  <c r="G20" i="29" s="1"/>
  <c r="V19" i="29"/>
  <c r="G19" i="29"/>
  <c r="D19" i="29"/>
  <c r="V18" i="29"/>
  <c r="D18" i="29"/>
  <c r="G18" i="29" s="1"/>
  <c r="V17" i="29"/>
  <c r="D17" i="29"/>
  <c r="G17" i="29" s="1"/>
  <c r="V16" i="29"/>
  <c r="G16" i="29"/>
  <c r="D16" i="29"/>
  <c r="V15" i="29"/>
  <c r="G15" i="29"/>
  <c r="D15" i="29"/>
  <c r="V14" i="29"/>
  <c r="D14" i="29"/>
  <c r="G14" i="29" s="1"/>
  <c r="V13" i="29"/>
  <c r="O13" i="29"/>
  <c r="Q13" i="29" s="1"/>
  <c r="S13" i="29" s="1"/>
  <c r="L13" i="29"/>
  <c r="M13" i="29" s="1"/>
  <c r="G13" i="29"/>
  <c r="G29" i="29" s="1"/>
  <c r="D13" i="29"/>
  <c r="V12" i="29"/>
  <c r="G12" i="29"/>
  <c r="D12" i="29"/>
  <c r="J10" i="29"/>
  <c r="V74" i="28"/>
  <c r="G71" i="28"/>
  <c r="G69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38" i="28"/>
  <c r="D38" i="28"/>
  <c r="D37" i="28"/>
  <c r="G37" i="28" s="1"/>
  <c r="G36" i="28"/>
  <c r="D36" i="28"/>
  <c r="G35" i="28"/>
  <c r="D35" i="28"/>
  <c r="G34" i="28"/>
  <c r="D34" i="28"/>
  <c r="D33" i="28"/>
  <c r="G33" i="28" s="1"/>
  <c r="G40" i="28" s="1"/>
  <c r="V26" i="28"/>
  <c r="G26" i="28"/>
  <c r="D26" i="28"/>
  <c r="V25" i="28"/>
  <c r="D25" i="28"/>
  <c r="G25" i="28" s="1"/>
  <c r="V24" i="28"/>
  <c r="G24" i="28"/>
  <c r="D24" i="28"/>
  <c r="V23" i="28"/>
  <c r="D23" i="28"/>
  <c r="G23" i="28" s="1"/>
  <c r="V22" i="28"/>
  <c r="D22" i="28"/>
  <c r="G22" i="28" s="1"/>
  <c r="V21" i="28"/>
  <c r="D21" i="28"/>
  <c r="G21" i="28" s="1"/>
  <c r="V20" i="28"/>
  <c r="G20" i="28"/>
  <c r="D20" i="28"/>
  <c r="V19" i="28"/>
  <c r="D19" i="28"/>
  <c r="G19" i="28" s="1"/>
  <c r="V18" i="28"/>
  <c r="G18" i="28"/>
  <c r="D18" i="28"/>
  <c r="V17" i="28"/>
  <c r="D17" i="28"/>
  <c r="G17" i="28" s="1"/>
  <c r="V16" i="28"/>
  <c r="D16" i="28"/>
  <c r="G16" i="28" s="1"/>
  <c r="V15" i="28"/>
  <c r="D15" i="28"/>
  <c r="G15" i="28" s="1"/>
  <c r="V14" i="28"/>
  <c r="D14" i="28"/>
  <c r="G14" i="28" s="1"/>
  <c r="V13" i="28"/>
  <c r="M13" i="28"/>
  <c r="O13" i="28" s="1"/>
  <c r="Q13" i="28" s="1"/>
  <c r="S13" i="28" s="1"/>
  <c r="L13" i="28"/>
  <c r="D13" i="28"/>
  <c r="G13" i="28" s="1"/>
  <c r="V12" i="28"/>
  <c r="G12" i="28"/>
  <c r="G29" i="28" s="1"/>
  <c r="D12" i="28"/>
  <c r="J10" i="28"/>
  <c r="V74" i="27"/>
  <c r="G69" i="27"/>
  <c r="G71" i="27" s="1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64" i="27" s="1"/>
  <c r="V76" i="27" s="1"/>
  <c r="D38" i="27"/>
  <c r="G38" i="27" s="1"/>
  <c r="D37" i="27"/>
  <c r="G37" i="27" s="1"/>
  <c r="G36" i="27"/>
  <c r="D36" i="27"/>
  <c r="D35" i="27"/>
  <c r="G35" i="27" s="1"/>
  <c r="D34" i="27"/>
  <c r="G34" i="27" s="1"/>
  <c r="D33" i="27"/>
  <c r="G33" i="27" s="1"/>
  <c r="G40" i="27" s="1"/>
  <c r="V26" i="27"/>
  <c r="G26" i="27"/>
  <c r="D26" i="27"/>
  <c r="V25" i="27"/>
  <c r="G25" i="27"/>
  <c r="D25" i="27"/>
  <c r="V24" i="27"/>
  <c r="G24" i="27"/>
  <c r="D24" i="27"/>
  <c r="V23" i="27"/>
  <c r="G23" i="27"/>
  <c r="D23" i="27"/>
  <c r="V22" i="27"/>
  <c r="D22" i="27"/>
  <c r="G22" i="27" s="1"/>
  <c r="V21" i="27"/>
  <c r="G21" i="27"/>
  <c r="D21" i="27"/>
  <c r="V20" i="27"/>
  <c r="D20" i="27"/>
  <c r="G20" i="27" s="1"/>
  <c r="V19" i="27"/>
  <c r="D19" i="27"/>
  <c r="G19" i="27" s="1"/>
  <c r="V18" i="27"/>
  <c r="D18" i="27"/>
  <c r="G18" i="27" s="1"/>
  <c r="V17" i="27"/>
  <c r="G17" i="27"/>
  <c r="D17" i="27"/>
  <c r="V16" i="27"/>
  <c r="D16" i="27"/>
  <c r="G16" i="27" s="1"/>
  <c r="V15" i="27"/>
  <c r="G15" i="27"/>
  <c r="D15" i="27"/>
  <c r="V14" i="27"/>
  <c r="D14" i="27"/>
  <c r="G14" i="27" s="1"/>
  <c r="V13" i="27"/>
  <c r="L13" i="27"/>
  <c r="M13" i="27" s="1"/>
  <c r="O13" i="27" s="1"/>
  <c r="Q13" i="27" s="1"/>
  <c r="S13" i="27" s="1"/>
  <c r="D13" i="27"/>
  <c r="G13" i="27" s="1"/>
  <c r="V12" i="27"/>
  <c r="D12" i="27"/>
  <c r="G12" i="27" s="1"/>
  <c r="G29" i="27" s="1"/>
  <c r="J10" i="27"/>
  <c r="V74" i="26"/>
  <c r="G71" i="26"/>
  <c r="G69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64" i="26" s="1"/>
  <c r="V76" i="26" s="1"/>
  <c r="G44" i="26"/>
  <c r="G38" i="26"/>
  <c r="D38" i="26"/>
  <c r="G37" i="26"/>
  <c r="D37" i="26"/>
  <c r="D36" i="26"/>
  <c r="G36" i="26" s="1"/>
  <c r="D35" i="26"/>
  <c r="G35" i="26" s="1"/>
  <c r="G34" i="26"/>
  <c r="D34" i="26"/>
  <c r="G33" i="26"/>
  <c r="D33" i="26"/>
  <c r="V26" i="26"/>
  <c r="D26" i="26"/>
  <c r="G26" i="26" s="1"/>
  <c r="V25" i="26"/>
  <c r="D25" i="26"/>
  <c r="G25" i="26" s="1"/>
  <c r="V24" i="26"/>
  <c r="G24" i="26"/>
  <c r="D24" i="26"/>
  <c r="V23" i="26"/>
  <c r="D23" i="26"/>
  <c r="G23" i="26" s="1"/>
  <c r="V22" i="26"/>
  <c r="G22" i="26"/>
  <c r="D22" i="26"/>
  <c r="V21" i="26"/>
  <c r="D21" i="26"/>
  <c r="G21" i="26" s="1"/>
  <c r="V20" i="26"/>
  <c r="G20" i="26"/>
  <c r="D20" i="26"/>
  <c r="V19" i="26"/>
  <c r="D19" i="26"/>
  <c r="G19" i="26" s="1"/>
  <c r="V18" i="26"/>
  <c r="D18" i="26"/>
  <c r="G18" i="26" s="1"/>
  <c r="V17" i="26"/>
  <c r="D17" i="26"/>
  <c r="G17" i="26" s="1"/>
  <c r="V16" i="26"/>
  <c r="D16" i="26"/>
  <c r="G16" i="26" s="1"/>
  <c r="V15" i="26"/>
  <c r="D15" i="26"/>
  <c r="G15" i="26" s="1"/>
  <c r="V14" i="26"/>
  <c r="G14" i="26"/>
  <c r="D14" i="26"/>
  <c r="V13" i="26"/>
  <c r="M13" i="26"/>
  <c r="O13" i="26" s="1"/>
  <c r="Q13" i="26" s="1"/>
  <c r="S13" i="26" s="1"/>
  <c r="L13" i="26"/>
  <c r="G13" i="26"/>
  <c r="D13" i="26"/>
  <c r="V12" i="26"/>
  <c r="D12" i="26"/>
  <c r="G12" i="26" s="1"/>
  <c r="J10" i="26"/>
  <c r="V74" i="25"/>
  <c r="G71" i="25"/>
  <c r="G69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D38" i="25"/>
  <c r="G38" i="25" s="1"/>
  <c r="D37" i="25"/>
  <c r="G37" i="25" s="1"/>
  <c r="G36" i="25"/>
  <c r="D36" i="25"/>
  <c r="G35" i="25"/>
  <c r="D35" i="25"/>
  <c r="D34" i="25"/>
  <c r="G34" i="25" s="1"/>
  <c r="D33" i="25"/>
  <c r="G33" i="25" s="1"/>
  <c r="G40" i="25" s="1"/>
  <c r="V26" i="25"/>
  <c r="D26" i="25"/>
  <c r="G26" i="25" s="1"/>
  <c r="V25" i="25"/>
  <c r="G25" i="25"/>
  <c r="D25" i="25"/>
  <c r="V24" i="25"/>
  <c r="D24" i="25"/>
  <c r="G24" i="25" s="1"/>
  <c r="V23" i="25"/>
  <c r="G23" i="25"/>
  <c r="D23" i="25"/>
  <c r="V22" i="25"/>
  <c r="D22" i="25"/>
  <c r="G22" i="25" s="1"/>
  <c r="V21" i="25"/>
  <c r="D21" i="25"/>
  <c r="G21" i="25" s="1"/>
  <c r="V20" i="25"/>
  <c r="G20" i="25"/>
  <c r="D20" i="25"/>
  <c r="V19" i="25"/>
  <c r="D19" i="25"/>
  <c r="G19" i="25" s="1"/>
  <c r="V18" i="25"/>
  <c r="G18" i="25"/>
  <c r="D18" i="25"/>
  <c r="V17" i="25"/>
  <c r="D17" i="25"/>
  <c r="G17" i="25" s="1"/>
  <c r="V16" i="25"/>
  <c r="G16" i="25"/>
  <c r="D16" i="25"/>
  <c r="V15" i="25"/>
  <c r="D15" i="25"/>
  <c r="G15" i="25" s="1"/>
  <c r="V14" i="25"/>
  <c r="D14" i="25"/>
  <c r="G14" i="25" s="1"/>
  <c r="V13" i="25"/>
  <c r="M13" i="25"/>
  <c r="O13" i="25" s="1"/>
  <c r="Q13" i="25" s="1"/>
  <c r="S13" i="25" s="1"/>
  <c r="L13" i="25"/>
  <c r="D13" i="25"/>
  <c r="G13" i="25" s="1"/>
  <c r="V12" i="25"/>
  <c r="D12" i="25"/>
  <c r="G12" i="25" s="1"/>
  <c r="J10" i="25"/>
  <c r="V74" i="24"/>
  <c r="G69" i="24"/>
  <c r="G71" i="24" s="1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D38" i="24"/>
  <c r="G38" i="24" s="1"/>
  <c r="D37" i="24"/>
  <c r="G37" i="24" s="1"/>
  <c r="D36" i="24"/>
  <c r="G36" i="24" s="1"/>
  <c r="D35" i="24"/>
  <c r="G35" i="24" s="1"/>
  <c r="D34" i="24"/>
  <c r="G34" i="24" s="1"/>
  <c r="G40" i="24" s="1"/>
  <c r="D33" i="24"/>
  <c r="G33" i="24" s="1"/>
  <c r="V26" i="24"/>
  <c r="D26" i="24"/>
  <c r="G26" i="24" s="1"/>
  <c r="V25" i="24"/>
  <c r="G25" i="24"/>
  <c r="D25" i="24"/>
  <c r="V24" i="24"/>
  <c r="D24" i="24"/>
  <c r="G24" i="24" s="1"/>
  <c r="V23" i="24"/>
  <c r="G23" i="24"/>
  <c r="D23" i="24"/>
  <c r="V22" i="24"/>
  <c r="D22" i="24"/>
  <c r="G22" i="24" s="1"/>
  <c r="V21" i="24"/>
  <c r="G21" i="24"/>
  <c r="D21" i="24"/>
  <c r="V20" i="24"/>
  <c r="D20" i="24"/>
  <c r="G20" i="24" s="1"/>
  <c r="V19" i="24"/>
  <c r="D19" i="24"/>
  <c r="G19" i="24" s="1"/>
  <c r="V18" i="24"/>
  <c r="D18" i="24"/>
  <c r="G18" i="24" s="1"/>
  <c r="V17" i="24"/>
  <c r="G17" i="24"/>
  <c r="D17" i="24"/>
  <c r="V16" i="24"/>
  <c r="D16" i="24"/>
  <c r="G16" i="24" s="1"/>
  <c r="V15" i="24"/>
  <c r="G15" i="24"/>
  <c r="D15" i="24"/>
  <c r="V14" i="24"/>
  <c r="D14" i="24"/>
  <c r="G14" i="24" s="1"/>
  <c r="V13" i="24"/>
  <c r="O13" i="24"/>
  <c r="Q13" i="24" s="1"/>
  <c r="S13" i="24" s="1"/>
  <c r="L13" i="24"/>
  <c r="M13" i="24" s="1"/>
  <c r="D13" i="24"/>
  <c r="G13" i="24" s="1"/>
  <c r="V12" i="24"/>
  <c r="G12" i="24"/>
  <c r="D12" i="24"/>
  <c r="J10" i="24"/>
  <c r="V74" i="23"/>
  <c r="G71" i="23"/>
  <c r="G69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38" i="23"/>
  <c r="D38" i="23"/>
  <c r="G37" i="23"/>
  <c r="D37" i="23"/>
  <c r="D36" i="23"/>
  <c r="G36" i="23" s="1"/>
  <c r="G35" i="23"/>
  <c r="D35" i="23"/>
  <c r="G34" i="23"/>
  <c r="D34" i="23"/>
  <c r="G33" i="23"/>
  <c r="G40" i="23" s="1"/>
  <c r="D33" i="23"/>
  <c r="V26" i="23"/>
  <c r="G26" i="23"/>
  <c r="D26" i="23"/>
  <c r="V25" i="23"/>
  <c r="D25" i="23"/>
  <c r="G25" i="23" s="1"/>
  <c r="V24" i="23"/>
  <c r="D24" i="23"/>
  <c r="G24" i="23" s="1"/>
  <c r="V23" i="23"/>
  <c r="D23" i="23"/>
  <c r="G23" i="23" s="1"/>
  <c r="V22" i="23"/>
  <c r="G22" i="23"/>
  <c r="D22" i="23"/>
  <c r="V21" i="23"/>
  <c r="D21" i="23"/>
  <c r="G21" i="23" s="1"/>
  <c r="V20" i="23"/>
  <c r="G20" i="23"/>
  <c r="D20" i="23"/>
  <c r="V19" i="23"/>
  <c r="D19" i="23"/>
  <c r="G19" i="23" s="1"/>
  <c r="V18" i="23"/>
  <c r="G18" i="23"/>
  <c r="D18" i="23"/>
  <c r="V17" i="23"/>
  <c r="D17" i="23"/>
  <c r="G17" i="23" s="1"/>
  <c r="V16" i="23"/>
  <c r="D16" i="23"/>
  <c r="G16" i="23" s="1"/>
  <c r="V15" i="23"/>
  <c r="D15" i="23"/>
  <c r="G15" i="23" s="1"/>
  <c r="V14" i="23"/>
  <c r="G14" i="23"/>
  <c r="D14" i="23"/>
  <c r="V13" i="23"/>
  <c r="Q13" i="23"/>
  <c r="S13" i="23" s="1"/>
  <c r="M13" i="23"/>
  <c r="O13" i="23" s="1"/>
  <c r="L13" i="23"/>
  <c r="G13" i="23"/>
  <c r="D13" i="23"/>
  <c r="V12" i="23"/>
  <c r="D12" i="23"/>
  <c r="G12" i="23" s="1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D38" i="22"/>
  <c r="G38" i="22" s="1"/>
  <c r="D37" i="22"/>
  <c r="G37" i="22" s="1"/>
  <c r="D36" i="22"/>
  <c r="G36" i="22" s="1"/>
  <c r="D35" i="22"/>
  <c r="G35" i="22" s="1"/>
  <c r="D34" i="22"/>
  <c r="G34" i="22" s="1"/>
  <c r="D33" i="22"/>
  <c r="G33" i="22" s="1"/>
  <c r="G40" i="22" s="1"/>
  <c r="V26" i="22"/>
  <c r="D26" i="22"/>
  <c r="G26" i="22" s="1"/>
  <c r="V25" i="22"/>
  <c r="G25" i="22"/>
  <c r="D25" i="22"/>
  <c r="V24" i="22"/>
  <c r="D24" i="22"/>
  <c r="G24" i="22" s="1"/>
  <c r="V23" i="22"/>
  <c r="G23" i="22"/>
  <c r="D23" i="22"/>
  <c r="V22" i="22"/>
  <c r="D22" i="22"/>
  <c r="G22" i="22" s="1"/>
  <c r="V21" i="22"/>
  <c r="D21" i="22"/>
  <c r="G21" i="22" s="1"/>
  <c r="V20" i="22"/>
  <c r="D20" i="22"/>
  <c r="G20" i="22" s="1"/>
  <c r="V19" i="22"/>
  <c r="G19" i="22"/>
  <c r="D19" i="22"/>
  <c r="V18" i="22"/>
  <c r="D18" i="22"/>
  <c r="G18" i="22" s="1"/>
  <c r="V17" i="22"/>
  <c r="G17" i="22"/>
  <c r="D17" i="22"/>
  <c r="V16" i="22"/>
  <c r="D16" i="22"/>
  <c r="G16" i="22" s="1"/>
  <c r="V15" i="22"/>
  <c r="G15" i="22"/>
  <c r="D15" i="22"/>
  <c r="V14" i="22"/>
  <c r="D14" i="22"/>
  <c r="G14" i="22" s="1"/>
  <c r="V13" i="22"/>
  <c r="L13" i="22"/>
  <c r="M13" i="22" s="1"/>
  <c r="O13" i="22" s="1"/>
  <c r="Q13" i="22" s="1"/>
  <c r="S13" i="22" s="1"/>
  <c r="D13" i="22"/>
  <c r="G13" i="22" s="1"/>
  <c r="V12" i="22"/>
  <c r="D12" i="22"/>
  <c r="G12" i="22" s="1"/>
  <c r="G29" i="22" s="1"/>
  <c r="J10" i="22"/>
  <c r="V74" i="21"/>
  <c r="G71" i="21"/>
  <c r="G69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64" i="21" s="1"/>
  <c r="V76" i="21" s="1"/>
  <c r="G47" i="21"/>
  <c r="G46" i="21"/>
  <c r="G45" i="21"/>
  <c r="G44" i="21"/>
  <c r="G38" i="21"/>
  <c r="D38" i="21"/>
  <c r="G37" i="21"/>
  <c r="D37" i="21"/>
  <c r="G36" i="21"/>
  <c r="D36" i="21"/>
  <c r="D35" i="21"/>
  <c r="G35" i="21" s="1"/>
  <c r="G34" i="21"/>
  <c r="D34" i="21"/>
  <c r="G33" i="21"/>
  <c r="D33" i="21"/>
  <c r="V26" i="21"/>
  <c r="D26" i="21"/>
  <c r="G26" i="21" s="1"/>
  <c r="V25" i="21"/>
  <c r="D25" i="21"/>
  <c r="G25" i="21" s="1"/>
  <c r="V24" i="21"/>
  <c r="G24" i="21"/>
  <c r="D24" i="21"/>
  <c r="V23" i="21"/>
  <c r="D23" i="21"/>
  <c r="G23" i="21" s="1"/>
  <c r="V22" i="21"/>
  <c r="G22" i="21"/>
  <c r="D22" i="21"/>
  <c r="V21" i="21"/>
  <c r="D21" i="21"/>
  <c r="G21" i="21" s="1"/>
  <c r="V20" i="21"/>
  <c r="G20" i="21"/>
  <c r="D20" i="21"/>
  <c r="V19" i="21"/>
  <c r="D19" i="21"/>
  <c r="G19" i="21" s="1"/>
  <c r="V18" i="21"/>
  <c r="D18" i="21"/>
  <c r="G18" i="21" s="1"/>
  <c r="V17" i="21"/>
  <c r="D17" i="21"/>
  <c r="G17" i="21" s="1"/>
  <c r="V16" i="21"/>
  <c r="G16" i="21"/>
  <c r="D16" i="21"/>
  <c r="V15" i="21"/>
  <c r="D15" i="21"/>
  <c r="G15" i="21" s="1"/>
  <c r="V14" i="21"/>
  <c r="G14" i="21"/>
  <c r="D14" i="21"/>
  <c r="V13" i="21"/>
  <c r="M13" i="21"/>
  <c r="O13" i="21" s="1"/>
  <c r="Q13" i="21" s="1"/>
  <c r="S13" i="21" s="1"/>
  <c r="L13" i="21"/>
  <c r="G13" i="21"/>
  <c r="D13" i="21"/>
  <c r="V12" i="21"/>
  <c r="D12" i="21"/>
  <c r="G12" i="21" s="1"/>
  <c r="J10" i="21"/>
  <c r="V74" i="20"/>
  <c r="G69" i="20"/>
  <c r="G71" i="20" s="1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64" i="20" s="1"/>
  <c r="V76" i="20" s="1"/>
  <c r="G44" i="20"/>
  <c r="D38" i="20"/>
  <c r="G38" i="20" s="1"/>
  <c r="D37" i="20"/>
  <c r="G37" i="20" s="1"/>
  <c r="D36" i="20"/>
  <c r="G36" i="20" s="1"/>
  <c r="D35" i="20"/>
  <c r="G35" i="20" s="1"/>
  <c r="D34" i="20"/>
  <c r="G34" i="20" s="1"/>
  <c r="D33" i="20"/>
  <c r="G33" i="20" s="1"/>
  <c r="V26" i="20"/>
  <c r="D26" i="20"/>
  <c r="G26" i="20" s="1"/>
  <c r="V25" i="20"/>
  <c r="G25" i="20"/>
  <c r="D25" i="20"/>
  <c r="V24" i="20"/>
  <c r="D24" i="20"/>
  <c r="G24" i="20" s="1"/>
  <c r="V23" i="20"/>
  <c r="D23" i="20"/>
  <c r="G23" i="20" s="1"/>
  <c r="V22" i="20"/>
  <c r="D22" i="20"/>
  <c r="G22" i="20" s="1"/>
  <c r="V21" i="20"/>
  <c r="G21" i="20"/>
  <c r="D21" i="20"/>
  <c r="V20" i="20"/>
  <c r="D20" i="20"/>
  <c r="G20" i="20" s="1"/>
  <c r="V19" i="20"/>
  <c r="G19" i="20"/>
  <c r="D19" i="20"/>
  <c r="V18" i="20"/>
  <c r="D18" i="20"/>
  <c r="G18" i="20" s="1"/>
  <c r="V17" i="20"/>
  <c r="G17" i="20"/>
  <c r="D17" i="20"/>
  <c r="V16" i="20"/>
  <c r="D16" i="20"/>
  <c r="G16" i="20" s="1"/>
  <c r="V15" i="20"/>
  <c r="D15" i="20"/>
  <c r="G15" i="20" s="1"/>
  <c r="V14" i="20"/>
  <c r="D14" i="20"/>
  <c r="G14" i="20" s="1"/>
  <c r="V13" i="20"/>
  <c r="L13" i="20"/>
  <c r="M13" i="20" s="1"/>
  <c r="O13" i="20" s="1"/>
  <c r="Q13" i="20" s="1"/>
  <c r="S13" i="20" s="1"/>
  <c r="D13" i="20"/>
  <c r="G13" i="20" s="1"/>
  <c r="V12" i="20"/>
  <c r="G12" i="20"/>
  <c r="D12" i="20"/>
  <c r="J10" i="20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64" i="19" s="1"/>
  <c r="V76" i="19" s="1"/>
  <c r="G47" i="19"/>
  <c r="G46" i="19"/>
  <c r="G45" i="19"/>
  <c r="G44" i="19"/>
  <c r="D38" i="19"/>
  <c r="G38" i="19" s="1"/>
  <c r="G37" i="19"/>
  <c r="D37" i="19"/>
  <c r="G36" i="19"/>
  <c r="D36" i="19"/>
  <c r="G35" i="19"/>
  <c r="D35" i="19"/>
  <c r="D34" i="19"/>
  <c r="G34" i="19" s="1"/>
  <c r="G33" i="19"/>
  <c r="D33" i="19"/>
  <c r="V26" i="19"/>
  <c r="G26" i="19"/>
  <c r="D26" i="19"/>
  <c r="V25" i="19"/>
  <c r="D25" i="19"/>
  <c r="G25" i="19" s="1"/>
  <c r="V24" i="19"/>
  <c r="G24" i="19"/>
  <c r="D24" i="19"/>
  <c r="V23" i="19"/>
  <c r="D23" i="19"/>
  <c r="G23" i="19" s="1"/>
  <c r="V22" i="19"/>
  <c r="G22" i="19"/>
  <c r="D22" i="19"/>
  <c r="V21" i="19"/>
  <c r="D21" i="19"/>
  <c r="G21" i="19" s="1"/>
  <c r="V20" i="19"/>
  <c r="D20" i="19"/>
  <c r="G20" i="19" s="1"/>
  <c r="V19" i="19"/>
  <c r="D19" i="19"/>
  <c r="G19" i="19" s="1"/>
  <c r="V18" i="19"/>
  <c r="G18" i="19"/>
  <c r="D18" i="19"/>
  <c r="V17" i="19"/>
  <c r="D17" i="19"/>
  <c r="G17" i="19" s="1"/>
  <c r="V16" i="19"/>
  <c r="G16" i="19"/>
  <c r="D16" i="19"/>
  <c r="V15" i="19"/>
  <c r="G15" i="19"/>
  <c r="D15" i="19"/>
  <c r="V14" i="19"/>
  <c r="G14" i="19"/>
  <c r="D14" i="19"/>
  <c r="V13" i="19"/>
  <c r="L13" i="19"/>
  <c r="M13" i="19" s="1"/>
  <c r="O13" i="19" s="1"/>
  <c r="Q13" i="19" s="1"/>
  <c r="S13" i="19" s="1"/>
  <c r="G13" i="19"/>
  <c r="D13" i="19"/>
  <c r="V12" i="19"/>
  <c r="D12" i="19"/>
  <c r="G12" i="19" s="1"/>
  <c r="G29" i="19" s="1"/>
  <c r="J10" i="19"/>
  <c r="V74" i="18"/>
  <c r="G71" i="18"/>
  <c r="G69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38" i="18"/>
  <c r="D38" i="18"/>
  <c r="D37" i="18"/>
  <c r="G37" i="18" s="1"/>
  <c r="D36" i="18"/>
  <c r="G36" i="18" s="1"/>
  <c r="D35" i="18"/>
  <c r="G35" i="18" s="1"/>
  <c r="G34" i="18"/>
  <c r="D34" i="18"/>
  <c r="D33" i="18"/>
  <c r="G33" i="18" s="1"/>
  <c r="V26" i="18"/>
  <c r="D26" i="18"/>
  <c r="G26" i="18" s="1"/>
  <c r="V25" i="18"/>
  <c r="D25" i="18"/>
  <c r="G25" i="18" s="1"/>
  <c r="V24" i="18"/>
  <c r="D24" i="18"/>
  <c r="G24" i="18" s="1"/>
  <c r="V23" i="18"/>
  <c r="G23" i="18"/>
  <c r="D23" i="18"/>
  <c r="V22" i="18"/>
  <c r="D22" i="18"/>
  <c r="G22" i="18" s="1"/>
  <c r="V21" i="18"/>
  <c r="G21" i="18"/>
  <c r="D21" i="18"/>
  <c r="V20" i="18"/>
  <c r="G20" i="18"/>
  <c r="D20" i="18"/>
  <c r="V19" i="18"/>
  <c r="G19" i="18"/>
  <c r="D19" i="18"/>
  <c r="V18" i="18"/>
  <c r="D18" i="18"/>
  <c r="G18" i="18" s="1"/>
  <c r="V17" i="18"/>
  <c r="D17" i="18"/>
  <c r="G17" i="18" s="1"/>
  <c r="V16" i="18"/>
  <c r="D16" i="18"/>
  <c r="G16" i="18" s="1"/>
  <c r="V15" i="18"/>
  <c r="G15" i="18"/>
  <c r="D15" i="18"/>
  <c r="V14" i="18"/>
  <c r="D14" i="18"/>
  <c r="G14" i="18" s="1"/>
  <c r="V13" i="18"/>
  <c r="O13" i="18"/>
  <c r="Q13" i="18" s="1"/>
  <c r="S13" i="18" s="1"/>
  <c r="M13" i="18"/>
  <c r="L13" i="18"/>
  <c r="D13" i="18"/>
  <c r="G13" i="18" s="1"/>
  <c r="V12" i="18"/>
  <c r="G12" i="18"/>
  <c r="D12" i="18"/>
  <c r="J10" i="18"/>
  <c r="V74" i="17"/>
  <c r="G71" i="17"/>
  <c r="G69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38" i="17"/>
  <c r="D38" i="17"/>
  <c r="D37" i="17"/>
  <c r="G37" i="17" s="1"/>
  <c r="G36" i="17"/>
  <c r="D36" i="17"/>
  <c r="G35" i="17"/>
  <c r="D35" i="17"/>
  <c r="G34" i="17"/>
  <c r="D34" i="17"/>
  <c r="D33" i="17"/>
  <c r="G33" i="17" s="1"/>
  <c r="V26" i="17"/>
  <c r="G26" i="17"/>
  <c r="D26" i="17"/>
  <c r="V25" i="17"/>
  <c r="G25" i="17"/>
  <c r="D25" i="17"/>
  <c r="V24" i="17"/>
  <c r="G24" i="17"/>
  <c r="D24" i="17"/>
  <c r="V23" i="17"/>
  <c r="D23" i="17"/>
  <c r="G23" i="17" s="1"/>
  <c r="V22" i="17"/>
  <c r="D22" i="17"/>
  <c r="G22" i="17" s="1"/>
  <c r="V21" i="17"/>
  <c r="D21" i="17"/>
  <c r="G21" i="17" s="1"/>
  <c r="V20" i="17"/>
  <c r="G20" i="17"/>
  <c r="D20" i="17"/>
  <c r="V19" i="17"/>
  <c r="D19" i="17"/>
  <c r="G19" i="17" s="1"/>
  <c r="V18" i="17"/>
  <c r="G18" i="17"/>
  <c r="D18" i="17"/>
  <c r="V17" i="17"/>
  <c r="G17" i="17"/>
  <c r="D17" i="17"/>
  <c r="V16" i="17"/>
  <c r="G16" i="17"/>
  <c r="D16" i="17"/>
  <c r="V15" i="17"/>
  <c r="D15" i="17"/>
  <c r="G15" i="17" s="1"/>
  <c r="V14" i="17"/>
  <c r="D14" i="17"/>
  <c r="G14" i="17" s="1"/>
  <c r="V13" i="17"/>
  <c r="Q13" i="17"/>
  <c r="S13" i="17" s="1"/>
  <c r="M13" i="17"/>
  <c r="O13" i="17" s="1"/>
  <c r="L13" i="17"/>
  <c r="D13" i="17"/>
  <c r="G13" i="17" s="1"/>
  <c r="V12" i="17"/>
  <c r="D12" i="17"/>
  <c r="G12" i="17" s="1"/>
  <c r="G29" i="17" s="1"/>
  <c r="J10" i="17"/>
  <c r="V74" i="16"/>
  <c r="G69" i="16"/>
  <c r="G71" i="16" s="1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64" i="16" s="1"/>
  <c r="V76" i="16" s="1"/>
  <c r="D38" i="16"/>
  <c r="G38" i="16" s="1"/>
  <c r="G37" i="16"/>
  <c r="D37" i="16"/>
  <c r="D36" i="16"/>
  <c r="G36" i="16" s="1"/>
  <c r="D35" i="16"/>
  <c r="G35" i="16" s="1"/>
  <c r="D34" i="16"/>
  <c r="G34" i="16" s="1"/>
  <c r="G40" i="16" s="1"/>
  <c r="G33" i="16"/>
  <c r="D33" i="16"/>
  <c r="V26" i="16"/>
  <c r="D26" i="16"/>
  <c r="G26" i="16" s="1"/>
  <c r="V25" i="16"/>
  <c r="G25" i="16"/>
  <c r="D25" i="16"/>
  <c r="V24" i="16"/>
  <c r="D24" i="16"/>
  <c r="G24" i="16" s="1"/>
  <c r="V23" i="16"/>
  <c r="G23" i="16"/>
  <c r="D23" i="16"/>
  <c r="V22" i="16"/>
  <c r="G22" i="16"/>
  <c r="D22" i="16"/>
  <c r="V21" i="16"/>
  <c r="G21" i="16"/>
  <c r="D21" i="16"/>
  <c r="V20" i="16"/>
  <c r="D20" i="16"/>
  <c r="G20" i="16" s="1"/>
  <c r="V19" i="16"/>
  <c r="D19" i="16"/>
  <c r="G19" i="16" s="1"/>
  <c r="V18" i="16"/>
  <c r="D18" i="16"/>
  <c r="G18" i="16" s="1"/>
  <c r="V17" i="16"/>
  <c r="G17" i="16"/>
  <c r="D17" i="16"/>
  <c r="V16" i="16"/>
  <c r="D16" i="16"/>
  <c r="G16" i="16" s="1"/>
  <c r="V15" i="16"/>
  <c r="G15" i="16"/>
  <c r="D15" i="16"/>
  <c r="V14" i="16"/>
  <c r="G14" i="16"/>
  <c r="D14" i="16"/>
  <c r="V13" i="16"/>
  <c r="O13" i="16"/>
  <c r="Q13" i="16" s="1"/>
  <c r="S13" i="16" s="1"/>
  <c r="L13" i="16"/>
  <c r="M13" i="16" s="1"/>
  <c r="G13" i="16"/>
  <c r="D13" i="16"/>
  <c r="V12" i="16"/>
  <c r="G12" i="16"/>
  <c r="D12" i="16"/>
  <c r="J10" i="16"/>
  <c r="V74" i="15"/>
  <c r="G71" i="15"/>
  <c r="G69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64" i="15" s="1"/>
  <c r="V76" i="15" s="1"/>
  <c r="G38" i="15"/>
  <c r="D38" i="15"/>
  <c r="G37" i="15"/>
  <c r="D37" i="15"/>
  <c r="D36" i="15"/>
  <c r="G36" i="15" s="1"/>
  <c r="D35" i="15"/>
  <c r="G35" i="15" s="1"/>
  <c r="G34" i="15"/>
  <c r="G40" i="15" s="1"/>
  <c r="D34" i="15"/>
  <c r="G33" i="15"/>
  <c r="D33" i="15"/>
  <c r="V26" i="15"/>
  <c r="G26" i="15"/>
  <c r="D26" i="15"/>
  <c r="V25" i="15"/>
  <c r="D25" i="15"/>
  <c r="G25" i="15" s="1"/>
  <c r="V24" i="15"/>
  <c r="D24" i="15"/>
  <c r="G24" i="15" s="1"/>
  <c r="V23" i="15"/>
  <c r="D23" i="15"/>
  <c r="G23" i="15" s="1"/>
  <c r="V22" i="15"/>
  <c r="G22" i="15"/>
  <c r="D22" i="15"/>
  <c r="V21" i="15"/>
  <c r="G21" i="15"/>
  <c r="D21" i="15"/>
  <c r="V20" i="15"/>
  <c r="G20" i="15"/>
  <c r="D20" i="15"/>
  <c r="V19" i="15"/>
  <c r="G19" i="15"/>
  <c r="D19" i="15"/>
  <c r="V18" i="15"/>
  <c r="D18" i="15"/>
  <c r="G18" i="15" s="1"/>
  <c r="V17" i="15"/>
  <c r="D17" i="15"/>
  <c r="G17" i="15" s="1"/>
  <c r="V16" i="15"/>
  <c r="D16" i="15"/>
  <c r="G16" i="15" s="1"/>
  <c r="V15" i="15"/>
  <c r="G15" i="15"/>
  <c r="D15" i="15"/>
  <c r="V14" i="15"/>
  <c r="G14" i="15"/>
  <c r="D14" i="15"/>
  <c r="V13" i="15"/>
  <c r="O13" i="15"/>
  <c r="Q13" i="15" s="1"/>
  <c r="S13" i="15" s="1"/>
  <c r="M13" i="15"/>
  <c r="L13" i="15"/>
  <c r="G13" i="15"/>
  <c r="D13" i="15"/>
  <c r="V12" i="15"/>
  <c r="G12" i="15"/>
  <c r="D12" i="15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D38" i="14"/>
  <c r="G38" i="14" s="1"/>
  <c r="D37" i="14"/>
  <c r="G37" i="14" s="1"/>
  <c r="G36" i="14"/>
  <c r="D36" i="14"/>
  <c r="D35" i="14"/>
  <c r="G35" i="14" s="1"/>
  <c r="D34" i="14"/>
  <c r="G34" i="14" s="1"/>
  <c r="D33" i="14"/>
  <c r="G33" i="14" s="1"/>
  <c r="V26" i="14"/>
  <c r="G26" i="14"/>
  <c r="D26" i="14"/>
  <c r="V25" i="14"/>
  <c r="G25" i="14"/>
  <c r="D25" i="14"/>
  <c r="V24" i="14"/>
  <c r="G24" i="14"/>
  <c r="D24" i="14"/>
  <c r="V23" i="14"/>
  <c r="D23" i="14"/>
  <c r="G23" i="14" s="1"/>
  <c r="V22" i="14"/>
  <c r="D22" i="14"/>
  <c r="G22" i="14" s="1"/>
  <c r="V21" i="14"/>
  <c r="D21" i="14"/>
  <c r="G21" i="14" s="1"/>
  <c r="V20" i="14"/>
  <c r="G20" i="14"/>
  <c r="D20" i="14"/>
  <c r="V19" i="14"/>
  <c r="G19" i="14"/>
  <c r="D19" i="14"/>
  <c r="V18" i="14"/>
  <c r="G18" i="14"/>
  <c r="D18" i="14"/>
  <c r="V17" i="14"/>
  <c r="G17" i="14"/>
  <c r="D17" i="14"/>
  <c r="V16" i="14"/>
  <c r="G16" i="14"/>
  <c r="D16" i="14"/>
  <c r="V15" i="14"/>
  <c r="D15" i="14"/>
  <c r="G15" i="14" s="1"/>
  <c r="V14" i="14"/>
  <c r="D14" i="14"/>
  <c r="G14" i="14" s="1"/>
  <c r="V13" i="14"/>
  <c r="M13" i="14"/>
  <c r="O13" i="14" s="1"/>
  <c r="Q13" i="14" s="1"/>
  <c r="S13" i="14" s="1"/>
  <c r="L13" i="14"/>
  <c r="D13" i="14"/>
  <c r="G13" i="14" s="1"/>
  <c r="V12" i="14"/>
  <c r="D12" i="14"/>
  <c r="G12" i="14" s="1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64" i="13" s="1"/>
  <c r="V76" i="13" s="1"/>
  <c r="G44" i="13"/>
  <c r="D38" i="13"/>
  <c r="G38" i="13" s="1"/>
  <c r="G37" i="13"/>
  <c r="D37" i="13"/>
  <c r="D36" i="13"/>
  <c r="G36" i="13" s="1"/>
  <c r="D35" i="13"/>
  <c r="G35" i="13" s="1"/>
  <c r="G34" i="13"/>
  <c r="G40" i="13" s="1"/>
  <c r="D34" i="13"/>
  <c r="G33" i="13"/>
  <c r="D33" i="13"/>
  <c r="V26" i="13"/>
  <c r="D26" i="13"/>
  <c r="G26" i="13" s="1"/>
  <c r="V25" i="13"/>
  <c r="G25" i="13"/>
  <c r="D25" i="13"/>
  <c r="V24" i="13"/>
  <c r="G24" i="13"/>
  <c r="D24" i="13"/>
  <c r="V23" i="13"/>
  <c r="G23" i="13"/>
  <c r="D23" i="13"/>
  <c r="V22" i="13"/>
  <c r="G22" i="13"/>
  <c r="D22" i="13"/>
  <c r="V21" i="13"/>
  <c r="G21" i="13"/>
  <c r="D21" i="13"/>
  <c r="V20" i="13"/>
  <c r="D20" i="13"/>
  <c r="G20" i="13" s="1"/>
  <c r="V19" i="13"/>
  <c r="D19" i="13"/>
  <c r="G19" i="13" s="1"/>
  <c r="V18" i="13"/>
  <c r="D18" i="13"/>
  <c r="G18" i="13" s="1"/>
  <c r="V17" i="13"/>
  <c r="G17" i="13"/>
  <c r="D17" i="13"/>
  <c r="V16" i="13"/>
  <c r="D16" i="13"/>
  <c r="G16" i="13" s="1"/>
  <c r="V15" i="13"/>
  <c r="D15" i="13"/>
  <c r="G15" i="13" s="1"/>
  <c r="V14" i="13"/>
  <c r="G14" i="13"/>
  <c r="D14" i="13"/>
  <c r="V13" i="13"/>
  <c r="L13" i="13"/>
  <c r="M13" i="13" s="1"/>
  <c r="O13" i="13" s="1"/>
  <c r="Q13" i="13" s="1"/>
  <c r="S13" i="13" s="1"/>
  <c r="G13" i="13"/>
  <c r="D13" i="13"/>
  <c r="V12" i="13"/>
  <c r="G12" i="13"/>
  <c r="D12" i="13"/>
  <c r="J10" i="13"/>
  <c r="V74" i="12"/>
  <c r="G69" i="12"/>
  <c r="G71" i="12" s="1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D38" i="12"/>
  <c r="G38" i="12" s="1"/>
  <c r="G37" i="12"/>
  <c r="D37" i="12"/>
  <c r="D36" i="12"/>
  <c r="G36" i="12" s="1"/>
  <c r="G35" i="12"/>
  <c r="D35" i="12"/>
  <c r="G34" i="12"/>
  <c r="D34" i="12"/>
  <c r="D33" i="12"/>
  <c r="G33" i="12" s="1"/>
  <c r="G40" i="12" s="1"/>
  <c r="V26" i="12"/>
  <c r="G26" i="12"/>
  <c r="D26" i="12"/>
  <c r="V25" i="12"/>
  <c r="G25" i="12"/>
  <c r="D25" i="12"/>
  <c r="V24" i="12"/>
  <c r="D24" i="12"/>
  <c r="G24" i="12" s="1"/>
  <c r="V23" i="12"/>
  <c r="D23" i="12"/>
  <c r="G23" i="12" s="1"/>
  <c r="V22" i="12"/>
  <c r="D22" i="12"/>
  <c r="G22" i="12" s="1"/>
  <c r="V21" i="12"/>
  <c r="D21" i="12"/>
  <c r="G21" i="12" s="1"/>
  <c r="V20" i="12"/>
  <c r="D20" i="12"/>
  <c r="G20" i="12" s="1"/>
  <c r="V19" i="12"/>
  <c r="G19" i="12"/>
  <c r="D19" i="12"/>
  <c r="V18" i="12"/>
  <c r="G18" i="12"/>
  <c r="D18" i="12"/>
  <c r="V17" i="12"/>
  <c r="G17" i="12"/>
  <c r="D17" i="12"/>
  <c r="V16" i="12"/>
  <c r="D16" i="12"/>
  <c r="G16" i="12" s="1"/>
  <c r="V15" i="12"/>
  <c r="D15" i="12"/>
  <c r="G15" i="12" s="1"/>
  <c r="V14" i="12"/>
  <c r="D14" i="12"/>
  <c r="G14" i="12" s="1"/>
  <c r="V13" i="12"/>
  <c r="L13" i="12"/>
  <c r="M13" i="12" s="1"/>
  <c r="O13" i="12" s="1"/>
  <c r="Q13" i="12" s="1"/>
  <c r="S13" i="12" s="1"/>
  <c r="D13" i="12"/>
  <c r="G13" i="12" s="1"/>
  <c r="V12" i="12"/>
  <c r="D12" i="12"/>
  <c r="G12" i="12" s="1"/>
  <c r="J10" i="12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V76" i="11" s="1"/>
  <c r="D38" i="11"/>
  <c r="G38" i="11" s="1"/>
  <c r="G37" i="11"/>
  <c r="D37" i="11"/>
  <c r="G36" i="11"/>
  <c r="D36" i="11"/>
  <c r="D35" i="11"/>
  <c r="G35" i="11" s="1"/>
  <c r="D34" i="11"/>
  <c r="G34" i="11" s="1"/>
  <c r="D33" i="11"/>
  <c r="G33" i="11" s="1"/>
  <c r="G40" i="11" s="1"/>
  <c r="V26" i="11"/>
  <c r="G26" i="11"/>
  <c r="D26" i="11"/>
  <c r="V25" i="11"/>
  <c r="G25" i="11"/>
  <c r="D25" i="11"/>
  <c r="V24" i="11"/>
  <c r="G24" i="11"/>
  <c r="D24" i="11"/>
  <c r="V23" i="11"/>
  <c r="G23" i="11"/>
  <c r="D23" i="11"/>
  <c r="V22" i="11"/>
  <c r="D22" i="11"/>
  <c r="G22" i="11" s="1"/>
  <c r="V21" i="11"/>
  <c r="D21" i="11"/>
  <c r="G21" i="11" s="1"/>
  <c r="V20" i="11"/>
  <c r="D20" i="11"/>
  <c r="G20" i="11" s="1"/>
  <c r="V19" i="11"/>
  <c r="D19" i="11"/>
  <c r="G19" i="11" s="1"/>
  <c r="V18" i="11"/>
  <c r="D18" i="11"/>
  <c r="G18" i="11" s="1"/>
  <c r="V17" i="11"/>
  <c r="D17" i="11"/>
  <c r="G17" i="11" s="1"/>
  <c r="V16" i="11"/>
  <c r="G16" i="11"/>
  <c r="D16" i="11"/>
  <c r="V15" i="11"/>
  <c r="G15" i="11"/>
  <c r="D15" i="11"/>
  <c r="V14" i="11"/>
  <c r="G14" i="11"/>
  <c r="D14" i="11"/>
  <c r="V13" i="11"/>
  <c r="L13" i="11"/>
  <c r="M13" i="11" s="1"/>
  <c r="O13" i="11" s="1"/>
  <c r="Q13" i="11" s="1"/>
  <c r="S13" i="11" s="1"/>
  <c r="G13" i="11"/>
  <c r="D13" i="11"/>
  <c r="V12" i="11"/>
  <c r="D12" i="11"/>
  <c r="G12" i="11" s="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64" i="10" s="1"/>
  <c r="V76" i="10" s="1"/>
  <c r="G46" i="10"/>
  <c r="G45" i="10"/>
  <c r="G44" i="10"/>
  <c r="G38" i="10"/>
  <c r="D38" i="10"/>
  <c r="D37" i="10"/>
  <c r="G37" i="10" s="1"/>
  <c r="D36" i="10"/>
  <c r="G36" i="10" s="1"/>
  <c r="D35" i="10"/>
  <c r="G35" i="10" s="1"/>
  <c r="G34" i="10"/>
  <c r="D34" i="10"/>
  <c r="D33" i="10"/>
  <c r="G33" i="10" s="1"/>
  <c r="V26" i="10"/>
  <c r="D26" i="10"/>
  <c r="G26" i="10" s="1"/>
  <c r="V25" i="10"/>
  <c r="D25" i="10"/>
  <c r="G25" i="10" s="1"/>
  <c r="V24" i="10"/>
  <c r="D24" i="10"/>
  <c r="G24" i="10" s="1"/>
  <c r="V23" i="10"/>
  <c r="D23" i="10"/>
  <c r="G23" i="10" s="1"/>
  <c r="V22" i="10"/>
  <c r="D22" i="10"/>
  <c r="G22" i="10" s="1"/>
  <c r="V21" i="10"/>
  <c r="G21" i="10"/>
  <c r="D21" i="10"/>
  <c r="V20" i="10"/>
  <c r="G20" i="10"/>
  <c r="D20" i="10"/>
  <c r="V19" i="10"/>
  <c r="G19" i="10"/>
  <c r="D19" i="10"/>
  <c r="V18" i="10"/>
  <c r="D18" i="10"/>
  <c r="G18" i="10" s="1"/>
  <c r="V17" i="10"/>
  <c r="D17" i="10"/>
  <c r="G17" i="10" s="1"/>
  <c r="V16" i="10"/>
  <c r="D16" i="10"/>
  <c r="G16" i="10" s="1"/>
  <c r="V15" i="10"/>
  <c r="D15" i="10"/>
  <c r="G15" i="10" s="1"/>
  <c r="V14" i="10"/>
  <c r="D14" i="10"/>
  <c r="G14" i="10" s="1"/>
  <c r="V13" i="10"/>
  <c r="M13" i="10"/>
  <c r="O13" i="10" s="1"/>
  <c r="Q13" i="10" s="1"/>
  <c r="S13" i="10" s="1"/>
  <c r="L13" i="10"/>
  <c r="D13" i="10"/>
  <c r="G13" i="10" s="1"/>
  <c r="V12" i="10"/>
  <c r="G12" i="10"/>
  <c r="D12" i="10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D38" i="9"/>
  <c r="G38" i="9" s="1"/>
  <c r="D37" i="9"/>
  <c r="G37" i="9" s="1"/>
  <c r="G36" i="9"/>
  <c r="D36" i="9"/>
  <c r="G35" i="9"/>
  <c r="D35" i="9"/>
  <c r="D34" i="9"/>
  <c r="G34" i="9" s="1"/>
  <c r="D33" i="9"/>
  <c r="G33" i="9" s="1"/>
  <c r="V26" i="9"/>
  <c r="G26" i="9"/>
  <c r="D26" i="9"/>
  <c r="V25" i="9"/>
  <c r="G25" i="9"/>
  <c r="D25" i="9"/>
  <c r="V24" i="9"/>
  <c r="G24" i="9"/>
  <c r="D24" i="9"/>
  <c r="V23" i="9"/>
  <c r="G23" i="9"/>
  <c r="D23" i="9"/>
  <c r="V22" i="9"/>
  <c r="D22" i="9"/>
  <c r="G22" i="9" s="1"/>
  <c r="V21" i="9"/>
  <c r="D21" i="9"/>
  <c r="G21" i="9" s="1"/>
  <c r="V20" i="9"/>
  <c r="D20" i="9"/>
  <c r="G20" i="9" s="1"/>
  <c r="V19" i="9"/>
  <c r="D19" i="9"/>
  <c r="G19" i="9" s="1"/>
  <c r="V18" i="9"/>
  <c r="G18" i="9"/>
  <c r="D18" i="9"/>
  <c r="V17" i="9"/>
  <c r="G17" i="9"/>
  <c r="D17" i="9"/>
  <c r="V16" i="9"/>
  <c r="G16" i="9"/>
  <c r="D16" i="9"/>
  <c r="V15" i="9"/>
  <c r="G15" i="9"/>
  <c r="D15" i="9"/>
  <c r="V14" i="9"/>
  <c r="D14" i="9"/>
  <c r="G14" i="9" s="1"/>
  <c r="V13" i="9"/>
  <c r="L13" i="9"/>
  <c r="M13" i="9" s="1"/>
  <c r="O13" i="9" s="1"/>
  <c r="Q13" i="9" s="1"/>
  <c r="S13" i="9" s="1"/>
  <c r="D13" i="9"/>
  <c r="G13" i="9" s="1"/>
  <c r="V12" i="9"/>
  <c r="D12" i="9"/>
  <c r="G12" i="9" s="1"/>
  <c r="G29" i="9" s="1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G38" i="8"/>
  <c r="D38" i="8"/>
  <c r="G37" i="8"/>
  <c r="D37" i="8"/>
  <c r="D36" i="8"/>
  <c r="G36" i="8" s="1"/>
  <c r="D35" i="8"/>
  <c r="G35" i="8" s="1"/>
  <c r="G40" i="8" s="1"/>
  <c r="G34" i="8"/>
  <c r="D34" i="8"/>
  <c r="G33" i="8"/>
  <c r="D33" i="8"/>
  <c r="V26" i="8"/>
  <c r="D26" i="8"/>
  <c r="G26" i="8" s="1"/>
  <c r="V25" i="8"/>
  <c r="D25" i="8"/>
  <c r="G25" i="8" s="1"/>
  <c r="V24" i="8"/>
  <c r="D24" i="8"/>
  <c r="G24" i="8" s="1"/>
  <c r="V23" i="8"/>
  <c r="G23" i="8"/>
  <c r="D23" i="8"/>
  <c r="V22" i="8"/>
  <c r="G22" i="8"/>
  <c r="D22" i="8"/>
  <c r="V21" i="8"/>
  <c r="G21" i="8"/>
  <c r="D21" i="8"/>
  <c r="V20" i="8"/>
  <c r="G20" i="8"/>
  <c r="D20" i="8"/>
  <c r="V19" i="8"/>
  <c r="D19" i="8"/>
  <c r="G19" i="8" s="1"/>
  <c r="V18" i="8"/>
  <c r="D18" i="8"/>
  <c r="G18" i="8" s="1"/>
  <c r="V17" i="8"/>
  <c r="D17" i="8"/>
  <c r="G17" i="8" s="1"/>
  <c r="V16" i="8"/>
  <c r="D16" i="8"/>
  <c r="G16" i="8" s="1"/>
  <c r="V15" i="8"/>
  <c r="G15" i="8"/>
  <c r="D15" i="8"/>
  <c r="V14" i="8"/>
  <c r="G14" i="8"/>
  <c r="D14" i="8"/>
  <c r="V13" i="8"/>
  <c r="O13" i="8"/>
  <c r="Q13" i="8" s="1"/>
  <c r="S13" i="8" s="1"/>
  <c r="M13" i="8"/>
  <c r="L13" i="8"/>
  <c r="G13" i="8"/>
  <c r="D13" i="8"/>
  <c r="V12" i="8"/>
  <c r="G12" i="8"/>
  <c r="D12" i="8"/>
  <c r="J10" i="8"/>
  <c r="V74" i="7"/>
  <c r="G71" i="7"/>
  <c r="G69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G38" i="7"/>
  <c r="D38" i="7"/>
  <c r="D37" i="7"/>
  <c r="G37" i="7" s="1"/>
  <c r="D36" i="7"/>
  <c r="G36" i="7" s="1"/>
  <c r="G35" i="7"/>
  <c r="D35" i="7"/>
  <c r="G34" i="7"/>
  <c r="D34" i="7"/>
  <c r="D33" i="7"/>
  <c r="G33" i="7" s="1"/>
  <c r="V26" i="7"/>
  <c r="G26" i="7"/>
  <c r="D26" i="7"/>
  <c r="V25" i="7"/>
  <c r="G25" i="7"/>
  <c r="D25" i="7"/>
  <c r="V24" i="7"/>
  <c r="D24" i="7"/>
  <c r="G24" i="7" s="1"/>
  <c r="V23" i="7"/>
  <c r="D23" i="7"/>
  <c r="G23" i="7" s="1"/>
  <c r="V22" i="7"/>
  <c r="D22" i="7"/>
  <c r="G22" i="7" s="1"/>
  <c r="V21" i="7"/>
  <c r="D21" i="7"/>
  <c r="G21" i="7" s="1"/>
  <c r="V20" i="7"/>
  <c r="G20" i="7"/>
  <c r="D20" i="7"/>
  <c r="V19" i="7"/>
  <c r="G19" i="7"/>
  <c r="D19" i="7"/>
  <c r="V18" i="7"/>
  <c r="G18" i="7"/>
  <c r="D18" i="7"/>
  <c r="V17" i="7"/>
  <c r="G17" i="7"/>
  <c r="D17" i="7"/>
  <c r="V16" i="7"/>
  <c r="D16" i="7"/>
  <c r="G16" i="7" s="1"/>
  <c r="V15" i="7"/>
  <c r="D15" i="7"/>
  <c r="G15" i="7" s="1"/>
  <c r="V14" i="7"/>
  <c r="D14" i="7"/>
  <c r="G14" i="7" s="1"/>
  <c r="V13" i="7"/>
  <c r="M13" i="7"/>
  <c r="O13" i="7" s="1"/>
  <c r="Q13" i="7" s="1"/>
  <c r="S13" i="7" s="1"/>
  <c r="L13" i="7"/>
  <c r="D13" i="7"/>
  <c r="G13" i="7" s="1"/>
  <c r="V12" i="7"/>
  <c r="D12" i="7"/>
  <c r="G12" i="7" s="1"/>
  <c r="J10" i="7"/>
  <c r="V74" i="6"/>
  <c r="G69" i="6"/>
  <c r="G71" i="6" s="1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D38" i="6"/>
  <c r="G38" i="6" s="1"/>
  <c r="G37" i="6"/>
  <c r="D37" i="6"/>
  <c r="G36" i="6"/>
  <c r="D36" i="6"/>
  <c r="D35" i="6"/>
  <c r="G35" i="6" s="1"/>
  <c r="D34" i="6"/>
  <c r="G34" i="6" s="1"/>
  <c r="G33" i="6"/>
  <c r="D33" i="6"/>
  <c r="V26" i="6"/>
  <c r="D26" i="6"/>
  <c r="G26" i="6" s="1"/>
  <c r="V25" i="6"/>
  <c r="G25" i="6"/>
  <c r="D25" i="6"/>
  <c r="V24" i="6"/>
  <c r="G24" i="6"/>
  <c r="D24" i="6"/>
  <c r="V23" i="6"/>
  <c r="G23" i="6"/>
  <c r="D23" i="6"/>
  <c r="V22" i="6"/>
  <c r="G22" i="6"/>
  <c r="D22" i="6"/>
  <c r="V21" i="6"/>
  <c r="D21" i="6"/>
  <c r="G21" i="6" s="1"/>
  <c r="V20" i="6"/>
  <c r="D20" i="6"/>
  <c r="G20" i="6" s="1"/>
  <c r="V19" i="6"/>
  <c r="D19" i="6"/>
  <c r="G19" i="6" s="1"/>
  <c r="V18" i="6"/>
  <c r="D18" i="6"/>
  <c r="G18" i="6" s="1"/>
  <c r="V17" i="6"/>
  <c r="G17" i="6"/>
  <c r="D17" i="6"/>
  <c r="V16" i="6"/>
  <c r="G16" i="6"/>
  <c r="D16" i="6"/>
  <c r="V15" i="6"/>
  <c r="G15" i="6"/>
  <c r="D15" i="6"/>
  <c r="V14" i="6"/>
  <c r="G14" i="6"/>
  <c r="D14" i="6"/>
  <c r="V13" i="6"/>
  <c r="L13" i="6"/>
  <c r="M13" i="6" s="1"/>
  <c r="O13" i="6" s="1"/>
  <c r="Q13" i="6" s="1"/>
  <c r="S13" i="6" s="1"/>
  <c r="G13" i="6"/>
  <c r="D13" i="6"/>
  <c r="V12" i="6"/>
  <c r="D12" i="6"/>
  <c r="G12" i="6" s="1"/>
  <c r="G29" i="6" s="1"/>
  <c r="J10" i="6"/>
  <c r="V74" i="5"/>
  <c r="G71" i="5"/>
  <c r="G69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64" i="5" s="1"/>
  <c r="V76" i="5" s="1"/>
  <c r="G47" i="5"/>
  <c r="G46" i="5"/>
  <c r="G45" i="5"/>
  <c r="G44" i="5"/>
  <c r="G38" i="5"/>
  <c r="D38" i="5"/>
  <c r="G37" i="5"/>
  <c r="D37" i="5"/>
  <c r="D36" i="5"/>
  <c r="G36" i="5" s="1"/>
  <c r="D35" i="5"/>
  <c r="G35" i="5" s="1"/>
  <c r="G34" i="5"/>
  <c r="D34" i="5"/>
  <c r="G33" i="5"/>
  <c r="D33" i="5"/>
  <c r="V26" i="5"/>
  <c r="D26" i="5"/>
  <c r="G26" i="5" s="1"/>
  <c r="V25" i="5"/>
  <c r="D25" i="5"/>
  <c r="G25" i="5" s="1"/>
  <c r="V24" i="5"/>
  <c r="D24" i="5"/>
  <c r="G24" i="5" s="1"/>
  <c r="V23" i="5"/>
  <c r="D23" i="5"/>
  <c r="G23" i="5" s="1"/>
  <c r="V22" i="5"/>
  <c r="G22" i="5"/>
  <c r="D22" i="5"/>
  <c r="V21" i="5"/>
  <c r="G21" i="5"/>
  <c r="D21" i="5"/>
  <c r="V20" i="5"/>
  <c r="G20" i="5"/>
  <c r="D20" i="5"/>
  <c r="V19" i="5"/>
  <c r="G19" i="5"/>
  <c r="D19" i="5"/>
  <c r="V18" i="5"/>
  <c r="D18" i="5"/>
  <c r="G18" i="5" s="1"/>
  <c r="V17" i="5"/>
  <c r="D17" i="5"/>
  <c r="G17" i="5" s="1"/>
  <c r="V16" i="5"/>
  <c r="D16" i="5"/>
  <c r="G16" i="5" s="1"/>
  <c r="V15" i="5"/>
  <c r="D15" i="5"/>
  <c r="G15" i="5" s="1"/>
  <c r="V14" i="5"/>
  <c r="G14" i="5"/>
  <c r="D14" i="5"/>
  <c r="V13" i="5"/>
  <c r="M13" i="5"/>
  <c r="O13" i="5" s="1"/>
  <c r="Q13" i="5" s="1"/>
  <c r="S13" i="5" s="1"/>
  <c r="L13" i="5"/>
  <c r="G13" i="5"/>
  <c r="D13" i="5"/>
  <c r="V12" i="5"/>
  <c r="G12" i="5"/>
  <c r="D12" i="5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D38" i="4"/>
  <c r="G38" i="4" s="1"/>
  <c r="D37" i="4"/>
  <c r="G37" i="4" s="1"/>
  <c r="G36" i="4"/>
  <c r="D36" i="4"/>
  <c r="G35" i="4"/>
  <c r="D35" i="4"/>
  <c r="D34" i="4"/>
  <c r="G34" i="4" s="1"/>
  <c r="D33" i="4"/>
  <c r="G33" i="4" s="1"/>
  <c r="G40" i="4" s="1"/>
  <c r="V26" i="4"/>
  <c r="G26" i="4"/>
  <c r="D26" i="4"/>
  <c r="V25" i="4"/>
  <c r="G25" i="4"/>
  <c r="D25" i="4"/>
  <c r="V24" i="4"/>
  <c r="G24" i="4"/>
  <c r="D24" i="4"/>
  <c r="V23" i="4"/>
  <c r="D23" i="4"/>
  <c r="G23" i="4" s="1"/>
  <c r="V22" i="4"/>
  <c r="D22" i="4"/>
  <c r="G22" i="4" s="1"/>
  <c r="V21" i="4"/>
  <c r="D21" i="4"/>
  <c r="G21" i="4" s="1"/>
  <c r="V20" i="4"/>
  <c r="D20" i="4"/>
  <c r="G20" i="4" s="1"/>
  <c r="V19" i="4"/>
  <c r="G19" i="4"/>
  <c r="D19" i="4"/>
  <c r="V18" i="4"/>
  <c r="G18" i="4"/>
  <c r="D18" i="4"/>
  <c r="V17" i="4"/>
  <c r="G17" i="4"/>
  <c r="D17" i="4"/>
  <c r="V16" i="4"/>
  <c r="G16" i="4"/>
  <c r="D16" i="4"/>
  <c r="V15" i="4"/>
  <c r="D15" i="4"/>
  <c r="G15" i="4" s="1"/>
  <c r="V14" i="4"/>
  <c r="D14" i="4"/>
  <c r="G14" i="4" s="1"/>
  <c r="V13" i="4"/>
  <c r="L13" i="4"/>
  <c r="M13" i="4" s="1"/>
  <c r="O13" i="4" s="1"/>
  <c r="Q13" i="4" s="1"/>
  <c r="S13" i="4" s="1"/>
  <c r="D13" i="4"/>
  <c r="G13" i="4" s="1"/>
  <c r="V12" i="4"/>
  <c r="D12" i="4"/>
  <c r="G12" i="4" s="1"/>
  <c r="G29" i="4" s="1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64" i="3" s="1"/>
  <c r="V76" i="3" s="1"/>
  <c r="G47" i="3"/>
  <c r="G46" i="3"/>
  <c r="G45" i="3"/>
  <c r="G44" i="3"/>
  <c r="D38" i="3"/>
  <c r="G38" i="3" s="1"/>
  <c r="G37" i="3"/>
  <c r="D37" i="3"/>
  <c r="G36" i="3"/>
  <c r="D36" i="3"/>
  <c r="D35" i="3"/>
  <c r="G35" i="3" s="1"/>
  <c r="D34" i="3"/>
  <c r="G34" i="3" s="1"/>
  <c r="G33" i="3"/>
  <c r="D33" i="3"/>
  <c r="V26" i="3"/>
  <c r="D26" i="3"/>
  <c r="G26" i="3" s="1"/>
  <c r="V25" i="3"/>
  <c r="D25" i="3"/>
  <c r="G25" i="3" s="1"/>
  <c r="V24" i="3"/>
  <c r="G24" i="3"/>
  <c r="D24" i="3"/>
  <c r="V23" i="3"/>
  <c r="G23" i="3"/>
  <c r="D23" i="3"/>
  <c r="V22" i="3"/>
  <c r="G22" i="3"/>
  <c r="D22" i="3"/>
  <c r="V21" i="3"/>
  <c r="G21" i="3"/>
  <c r="D21" i="3"/>
  <c r="V20" i="3"/>
  <c r="D20" i="3"/>
  <c r="G20" i="3" s="1"/>
  <c r="V19" i="3"/>
  <c r="D19" i="3"/>
  <c r="G19" i="3" s="1"/>
  <c r="V18" i="3"/>
  <c r="D18" i="3"/>
  <c r="G18" i="3" s="1"/>
  <c r="V17" i="3"/>
  <c r="D17" i="3"/>
  <c r="G17" i="3" s="1"/>
  <c r="V16" i="3"/>
  <c r="G16" i="3"/>
  <c r="D16" i="3"/>
  <c r="V15" i="3"/>
  <c r="G15" i="3"/>
  <c r="D15" i="3"/>
  <c r="V14" i="3"/>
  <c r="G14" i="3"/>
  <c r="D14" i="3"/>
  <c r="V13" i="3"/>
  <c r="L13" i="3"/>
  <c r="M13" i="3" s="1"/>
  <c r="O13" i="3" s="1"/>
  <c r="Q13" i="3" s="1"/>
  <c r="S13" i="3" s="1"/>
  <c r="G13" i="3"/>
  <c r="D13" i="3"/>
  <c r="V12" i="3"/>
  <c r="G12" i="3"/>
  <c r="D12" i="3"/>
  <c r="J10" i="3"/>
  <c r="V74" i="2"/>
  <c r="G71" i="2"/>
  <c r="G69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64" i="2" s="1"/>
  <c r="V76" i="2" s="1"/>
  <c r="G46" i="2"/>
  <c r="G45" i="2"/>
  <c r="G44" i="2"/>
  <c r="G38" i="2"/>
  <c r="D38" i="2"/>
  <c r="D37" i="2"/>
  <c r="G37" i="2" s="1"/>
  <c r="D36" i="2"/>
  <c r="G36" i="2" s="1"/>
  <c r="G35" i="2"/>
  <c r="D35" i="2"/>
  <c r="G34" i="2"/>
  <c r="D34" i="2"/>
  <c r="D33" i="2"/>
  <c r="G33" i="2" s="1"/>
  <c r="V26" i="2"/>
  <c r="G26" i="2"/>
  <c r="D26" i="2"/>
  <c r="V25" i="2"/>
  <c r="D25" i="2"/>
  <c r="G25" i="2" s="1"/>
  <c r="V24" i="2"/>
  <c r="D24" i="2"/>
  <c r="G24" i="2" s="1"/>
  <c r="V23" i="2"/>
  <c r="D23" i="2"/>
  <c r="G23" i="2" s="1"/>
  <c r="V22" i="2"/>
  <c r="D22" i="2"/>
  <c r="G22" i="2" s="1"/>
  <c r="V21" i="2"/>
  <c r="G21" i="2"/>
  <c r="D21" i="2"/>
  <c r="V20" i="2"/>
  <c r="G20" i="2"/>
  <c r="D20" i="2"/>
  <c r="V19" i="2"/>
  <c r="G19" i="2"/>
  <c r="D19" i="2"/>
  <c r="V18" i="2"/>
  <c r="G18" i="2"/>
  <c r="D18" i="2"/>
  <c r="V17" i="2"/>
  <c r="D17" i="2"/>
  <c r="G17" i="2" s="1"/>
  <c r="V16" i="2"/>
  <c r="D16" i="2"/>
  <c r="G16" i="2" s="1"/>
  <c r="V15" i="2"/>
  <c r="D15" i="2"/>
  <c r="G15" i="2" s="1"/>
  <c r="V14" i="2"/>
  <c r="D14" i="2"/>
  <c r="G14" i="2" s="1"/>
  <c r="V13" i="2"/>
  <c r="M13" i="2"/>
  <c r="O13" i="2" s="1"/>
  <c r="Q13" i="2" s="1"/>
  <c r="S13" i="2" s="1"/>
  <c r="L13" i="2"/>
  <c r="D13" i="2"/>
  <c r="G13" i="2" s="1"/>
  <c r="V12" i="2"/>
  <c r="G12" i="2"/>
  <c r="D12" i="2"/>
  <c r="J10" i="2"/>
  <c r="G29" i="5" l="1"/>
  <c r="G40" i="2"/>
  <c r="G40" i="5"/>
  <c r="G40" i="9"/>
  <c r="G29" i="10"/>
  <c r="G29" i="7"/>
  <c r="G72" i="9"/>
  <c r="G40" i="3"/>
  <c r="G29" i="8"/>
  <c r="G29" i="12"/>
  <c r="G40" i="10"/>
  <c r="G29" i="11"/>
  <c r="G72" i="4"/>
  <c r="G40" i="6"/>
  <c r="G72" i="35"/>
  <c r="G29" i="3"/>
  <c r="G40" i="7"/>
  <c r="G40" i="14"/>
  <c r="G72" i="27"/>
  <c r="G29" i="2"/>
  <c r="G29" i="13"/>
  <c r="G29" i="15"/>
  <c r="G40" i="19"/>
  <c r="G72" i="19" s="1"/>
  <c r="G72" i="29"/>
  <c r="G29" i="24"/>
  <c r="G64" i="14"/>
  <c r="V76" i="14" s="1"/>
  <c r="G40" i="17"/>
  <c r="G72" i="17" s="1"/>
  <c r="G29" i="14"/>
  <c r="G29" i="20"/>
  <c r="G64" i="17"/>
  <c r="V76" i="17" s="1"/>
  <c r="G40" i="21"/>
  <c r="G64" i="22"/>
  <c r="V76" i="22" s="1"/>
  <c r="G40" i="26"/>
  <c r="G29" i="32"/>
  <c r="G29" i="16"/>
  <c r="G40" i="18"/>
  <c r="G29" i="21"/>
  <c r="G29" i="23"/>
  <c r="G72" i="28"/>
  <c r="G29" i="18"/>
  <c r="G64" i="18"/>
  <c r="V76" i="18" s="1"/>
  <c r="G40" i="20"/>
  <c r="G64" i="24"/>
  <c r="V76" i="24" s="1"/>
  <c r="G29" i="26"/>
  <c r="G72" i="37"/>
  <c r="G64" i="23"/>
  <c r="V76" i="23" s="1"/>
  <c r="G29" i="25"/>
  <c r="G40" i="32"/>
  <c r="G40" i="35"/>
  <c r="G64" i="36"/>
  <c r="V76" i="36" s="1"/>
  <c r="G40" i="40"/>
  <c r="G72" i="40" s="1"/>
  <c r="G64" i="28"/>
  <c r="V76" i="28" s="1"/>
  <c r="G72" i="36"/>
  <c r="G72" i="55"/>
  <c r="G29" i="30"/>
  <c r="G72" i="34"/>
  <c r="G40" i="38"/>
  <c r="G64" i="38"/>
  <c r="V76" i="38" s="1"/>
  <c r="G29" i="42"/>
  <c r="G29" i="43"/>
  <c r="G64" i="25"/>
  <c r="V76" i="25" s="1"/>
  <c r="G29" i="31"/>
  <c r="G40" i="37"/>
  <c r="G40" i="39"/>
  <c r="G29" i="41"/>
  <c r="G64" i="41"/>
  <c r="V76" i="41" s="1"/>
  <c r="G29" i="38"/>
  <c r="G29" i="39"/>
  <c r="G64" i="43"/>
  <c r="V76" i="43" s="1"/>
  <c r="G40" i="30"/>
  <c r="G40" i="31"/>
  <c r="G40" i="33"/>
  <c r="G40" i="42"/>
  <c r="G72" i="46"/>
  <c r="G72" i="54"/>
  <c r="G29" i="58"/>
  <c r="G29" i="50"/>
  <c r="G40" i="54"/>
  <c r="G40" i="56"/>
  <c r="G72" i="56" s="1"/>
  <c r="G40" i="52"/>
  <c r="G72" i="52" s="1"/>
  <c r="G64" i="52"/>
  <c r="V76" i="52" s="1"/>
  <c r="G40" i="44"/>
  <c r="G72" i="44" s="1"/>
  <c r="G29" i="47"/>
  <c r="G40" i="47"/>
  <c r="G64" i="47"/>
  <c r="V76" i="47" s="1"/>
  <c r="G64" i="50"/>
  <c r="V76" i="50" s="1"/>
  <c r="G64" i="51"/>
  <c r="V76" i="51" s="1"/>
  <c r="G29" i="53"/>
  <c r="G40" i="53"/>
  <c r="G29" i="57"/>
  <c r="G64" i="44"/>
  <c r="V76" i="44" s="1"/>
  <c r="G64" i="53"/>
  <c r="V76" i="53" s="1"/>
  <c r="G29" i="48"/>
  <c r="G29" i="51"/>
  <c r="G29" i="45"/>
  <c r="G40" i="45"/>
  <c r="G40" i="48"/>
  <c r="G29" i="49"/>
  <c r="G64" i="57"/>
  <c r="V76" i="57" s="1"/>
  <c r="I64" i="1"/>
  <c r="J64" i="1"/>
  <c r="G74" i="19" l="1"/>
  <c r="G73" i="19"/>
  <c r="G75" i="19" s="1"/>
  <c r="G74" i="52"/>
  <c r="G73" i="52"/>
  <c r="G75" i="52" s="1"/>
  <c r="G74" i="17"/>
  <c r="G73" i="17"/>
  <c r="G75" i="17" s="1"/>
  <c r="G74" i="56"/>
  <c r="G73" i="56"/>
  <c r="G75" i="56" s="1"/>
  <c r="G74" i="40"/>
  <c r="V75" i="40" s="1"/>
  <c r="G73" i="40"/>
  <c r="G74" i="44"/>
  <c r="G73" i="44"/>
  <c r="G75" i="44" s="1"/>
  <c r="G73" i="36"/>
  <c r="V75" i="36" s="1"/>
  <c r="G74" i="36"/>
  <c r="G75" i="36"/>
  <c r="G72" i="23"/>
  <c r="G72" i="2"/>
  <c r="V75" i="19"/>
  <c r="G72" i="12"/>
  <c r="V75" i="17"/>
  <c r="G75" i="35"/>
  <c r="G74" i="35"/>
  <c r="G73" i="35"/>
  <c r="V75" i="35" s="1"/>
  <c r="G72" i="49"/>
  <c r="G72" i="57"/>
  <c r="G74" i="54"/>
  <c r="G73" i="54"/>
  <c r="G75" i="54" s="1"/>
  <c r="G72" i="38"/>
  <c r="G72" i="42"/>
  <c r="G74" i="46"/>
  <c r="G73" i="46"/>
  <c r="V75" i="46" s="1"/>
  <c r="G72" i="21"/>
  <c r="G74" i="27"/>
  <c r="G73" i="27"/>
  <c r="V75" i="27" s="1"/>
  <c r="G72" i="8"/>
  <c r="G72" i="26"/>
  <c r="G72" i="7"/>
  <c r="G72" i="41"/>
  <c r="G72" i="24"/>
  <c r="G72" i="6"/>
  <c r="G72" i="10"/>
  <c r="G72" i="39"/>
  <c r="G73" i="28"/>
  <c r="V75" i="28" s="1"/>
  <c r="G75" i="28"/>
  <c r="G74" i="28"/>
  <c r="G72" i="13"/>
  <c r="G73" i="34"/>
  <c r="V75" i="34" s="1"/>
  <c r="G74" i="34"/>
  <c r="G72" i="18"/>
  <c r="G72" i="20"/>
  <c r="G75" i="4"/>
  <c r="G74" i="4"/>
  <c r="G73" i="4"/>
  <c r="V75" i="4" s="1"/>
  <c r="G72" i="43"/>
  <c r="G72" i="53"/>
  <c r="G72" i="45"/>
  <c r="V75" i="56"/>
  <c r="G72" i="25"/>
  <c r="G72" i="16"/>
  <c r="G72" i="51"/>
  <c r="G72" i="30"/>
  <c r="G72" i="33"/>
  <c r="G72" i="32"/>
  <c r="G72" i="14"/>
  <c r="G74" i="29"/>
  <c r="G75" i="29" s="1"/>
  <c r="G73" i="29"/>
  <c r="G72" i="47"/>
  <c r="G72" i="48"/>
  <c r="G72" i="50"/>
  <c r="G72" i="31"/>
  <c r="G72" i="3"/>
  <c r="G72" i="22"/>
  <c r="G72" i="58"/>
  <c r="G74" i="55"/>
  <c r="G75" i="55" s="1"/>
  <c r="G73" i="55"/>
  <c r="G74" i="37"/>
  <c r="G73" i="37"/>
  <c r="V75" i="37" s="1"/>
  <c r="G75" i="37"/>
  <c r="G72" i="15"/>
  <c r="G72" i="11"/>
  <c r="G74" i="9"/>
  <c r="G73" i="9"/>
  <c r="V75" i="9" s="1"/>
  <c r="G72" i="5"/>
  <c r="H64" i="1"/>
  <c r="G74" i="22" l="1"/>
  <c r="G73" i="22"/>
  <c r="V75" i="22" s="1"/>
  <c r="G74" i="3"/>
  <c r="G73" i="3"/>
  <c r="V75" i="3" s="1"/>
  <c r="G75" i="9"/>
  <c r="G74" i="47"/>
  <c r="G75" i="47" s="1"/>
  <c r="G73" i="47"/>
  <c r="G75" i="33"/>
  <c r="G74" i="33"/>
  <c r="G73" i="33"/>
  <c r="V75" i="33" s="1"/>
  <c r="G74" i="25"/>
  <c r="G73" i="25"/>
  <c r="V75" i="25" s="1"/>
  <c r="G74" i="39"/>
  <c r="G73" i="39"/>
  <c r="V75" i="39" s="1"/>
  <c r="G74" i="12"/>
  <c r="G73" i="12"/>
  <c r="V75" i="12" s="1"/>
  <c r="G74" i="5"/>
  <c r="G73" i="5"/>
  <c r="G75" i="5" s="1"/>
  <c r="G73" i="53"/>
  <c r="V75" i="53" s="1"/>
  <c r="G75" i="53"/>
  <c r="G74" i="53"/>
  <c r="G73" i="18"/>
  <c r="V75" i="18" s="1"/>
  <c r="G74" i="18"/>
  <c r="G75" i="40"/>
  <c r="V75" i="52"/>
  <c r="G75" i="27"/>
  <c r="G74" i="42"/>
  <c r="G73" i="42"/>
  <c r="G74" i="49"/>
  <c r="G73" i="49"/>
  <c r="V75" i="49" s="1"/>
  <c r="G74" i="48"/>
  <c r="G73" i="48"/>
  <c r="V75" i="48" s="1"/>
  <c r="V75" i="55"/>
  <c r="G75" i="31"/>
  <c r="G73" i="31"/>
  <c r="G74" i="31"/>
  <c r="V75" i="29"/>
  <c r="G75" i="34"/>
  <c r="G73" i="7"/>
  <c r="V75" i="7" s="1"/>
  <c r="G75" i="7"/>
  <c r="G74" i="7"/>
  <c r="G74" i="2"/>
  <c r="G73" i="2"/>
  <c r="G75" i="2" s="1"/>
  <c r="G75" i="10"/>
  <c r="G74" i="10"/>
  <c r="G73" i="10"/>
  <c r="V75" i="10" s="1"/>
  <c r="G74" i="38"/>
  <c r="G75" i="38" s="1"/>
  <c r="G73" i="38"/>
  <c r="G73" i="16"/>
  <c r="G74" i="16"/>
  <c r="G75" i="16" s="1"/>
  <c r="G73" i="8"/>
  <c r="G74" i="8"/>
  <c r="G75" i="8" s="1"/>
  <c r="G73" i="41"/>
  <c r="G74" i="41"/>
  <c r="G75" i="41" s="1"/>
  <c r="G74" i="11"/>
  <c r="G75" i="11"/>
  <c r="G73" i="11"/>
  <c r="V75" i="11" s="1"/>
  <c r="G75" i="50"/>
  <c r="G74" i="50"/>
  <c r="G73" i="50"/>
  <c r="G74" i="30"/>
  <c r="G75" i="30" s="1"/>
  <c r="G73" i="30"/>
  <c r="G75" i="58"/>
  <c r="G74" i="58"/>
  <c r="G73" i="58"/>
  <c r="V75" i="58" s="1"/>
  <c r="G74" i="14"/>
  <c r="G73" i="14"/>
  <c r="G73" i="51"/>
  <c r="G74" i="51"/>
  <c r="G73" i="45"/>
  <c r="G74" i="45"/>
  <c r="G75" i="45" s="1"/>
  <c r="G73" i="13"/>
  <c r="V75" i="13" s="1"/>
  <c r="G74" i="13"/>
  <c r="G73" i="6"/>
  <c r="V75" i="6" s="1"/>
  <c r="G74" i="6"/>
  <c r="G75" i="26"/>
  <c r="G73" i="26"/>
  <c r="V75" i="26" s="1"/>
  <c r="G74" i="26"/>
  <c r="G75" i="21"/>
  <c r="G74" i="21"/>
  <c r="G73" i="21"/>
  <c r="V75" i="21" s="1"/>
  <c r="V75" i="44"/>
  <c r="G74" i="32"/>
  <c r="G73" i="32"/>
  <c r="G73" i="43"/>
  <c r="V75" i="43" s="1"/>
  <c r="G74" i="43"/>
  <c r="G74" i="57"/>
  <c r="G73" i="57"/>
  <c r="G75" i="57" s="1"/>
  <c r="G74" i="15"/>
  <c r="G75" i="15" s="1"/>
  <c r="G73" i="15"/>
  <c r="G74" i="20"/>
  <c r="G73" i="20"/>
  <c r="G75" i="20" s="1"/>
  <c r="G75" i="24"/>
  <c r="G73" i="24"/>
  <c r="G74" i="24"/>
  <c r="G75" i="46"/>
  <c r="V75" i="54"/>
  <c r="G75" i="23"/>
  <c r="G74" i="23"/>
  <c r="G73" i="23"/>
  <c r="J65" i="1"/>
  <c r="J66" i="1" s="1"/>
  <c r="V75" i="23" l="1"/>
  <c r="G75" i="6"/>
  <c r="V75" i="51"/>
  <c r="V75" i="16"/>
  <c r="V75" i="20"/>
  <c r="G75" i="51"/>
  <c r="V75" i="30"/>
  <c r="V75" i="2"/>
  <c r="V75" i="31"/>
  <c r="G75" i="49"/>
  <c r="G75" i="18"/>
  <c r="G75" i="12"/>
  <c r="G75" i="25"/>
  <c r="V75" i="14"/>
  <c r="V75" i="42"/>
  <c r="V75" i="15"/>
  <c r="G75" i="43"/>
  <c r="G75" i="13"/>
  <c r="G75" i="14"/>
  <c r="V75" i="50"/>
  <c r="V75" i="41"/>
  <c r="V75" i="38"/>
  <c r="G75" i="42"/>
  <c r="G75" i="3"/>
  <c r="V75" i="32"/>
  <c r="V75" i="24"/>
  <c r="V75" i="57"/>
  <c r="G75" i="32"/>
  <c r="V75" i="45"/>
  <c r="V75" i="8"/>
  <c r="G75" i="48"/>
  <c r="V75" i="5"/>
  <c r="G75" i="39"/>
  <c r="V75" i="47"/>
  <c r="G75" i="22"/>
</calcChain>
</file>

<file path=xl/sharedStrings.xml><?xml version="1.0" encoding="utf-8"?>
<sst xmlns="http://schemas.openxmlformats.org/spreadsheetml/2006/main" count="8165" uniqueCount="269">
  <si>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</si>
  <si>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</si>
  <si>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</si>
  <si>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</si>
  <si>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</si>
  <si>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</si>
  <si>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</si>
  <si>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</si>
  <si>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</si>
  <si>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</si>
  <si>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</si>
  <si>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</si>
  <si>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</si>
  <si>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</si>
  <si>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</si>
  <si>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</si>
  <si>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</si>
  <si>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</si>
  <si>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</si>
  <si>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</si>
  <si>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</si>
  <si>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</si>
  <si>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</si>
  <si>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</si>
  <si>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Acceso de poste de HºAº de 12  m ó 11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</si>
  <si>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</si>
  <si>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</si>
  <si>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</si>
  <si>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</si>
  <si>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</si>
  <si>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</si>
  <si>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</si>
  <si>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</si>
  <si>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</si>
  <si>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>Estructura codo-tubo adherido a la pared para acometida</t>
  </si>
  <si>
    <t>Puesta a tierra para red secundaria aérea, 1 varilla y conductor de cobre # 2 AWG, PT0-0DC2_1 en RS</t>
  </si>
  <si>
    <t>Acometida en conductor triplex ACSR 3x4 AWG, AC0-0J3x4.</t>
  </si>
  <si>
    <t xml:space="preserve">IVA:     </t>
  </si>
  <si>
    <t>TOTAL:</t>
  </si>
  <si>
    <t>Estructura tubo poste para acometida con tubo de 6 m</t>
  </si>
  <si>
    <t>Estructura en baja tensión tipo ESD-3EP</t>
  </si>
  <si>
    <t>Estructura en baja tensión tipo ESD-3ER</t>
  </si>
  <si>
    <t>Estructura en baja tensión tipo ESD-3ED</t>
  </si>
  <si>
    <t>Estructura tubo poste para acometida con tubo de 3m</t>
  </si>
  <si>
    <t>Luminaria cerrada, 150 W Na, autocontrolada, doble nivel de potencia.</t>
  </si>
  <si>
    <t>Varilla para mejoramiento de resistencia de puesta a tierra.</t>
  </si>
  <si>
    <t>Gel para mejoramiento de resistencia de puesta a tierra</t>
  </si>
  <si>
    <t xml:space="preserve">Tensor a tierra doble TAV-0TD,  en terreno sin clasificar </t>
  </si>
  <si>
    <t>Tensor a tierra doble TAV-0TD, en terreno roca</t>
  </si>
  <si>
    <t>Tensor a tierra simple TAV-0TS,  en terreno sin clasificar</t>
  </si>
  <si>
    <t xml:space="preserve">Tensor a tierra simple TAV-0TS, en terreno roca </t>
  </si>
  <si>
    <t>Transformador monofásico autoprotegido (CSP) de 25 KVA 22000 GRDY/12700 V-120/240 V</t>
  </si>
  <si>
    <t>Transformador monofásico autoprotegido (CSP) de 15 KVA 22000 GRDY/12700 V-120/240 V</t>
  </si>
  <si>
    <t>Seccionador fusible unipolar, tipo abierto 27 kV, 100 A, BIL 125 kV, con tirafusible. SPV-1S100-125 para línea</t>
  </si>
  <si>
    <t>Armado de estructura trifásica  ESV-3CD</t>
  </si>
  <si>
    <t>Armado de estructura trifásica  ESV-3CP</t>
  </si>
  <si>
    <t>Estructura monofásica - centrada - pasante ESV-1CP</t>
  </si>
  <si>
    <t>Estructura monofásica - centrada - retención ESV-1CR</t>
  </si>
  <si>
    <t>Estructura monofásica - centrada - doble retención ESV-1CD</t>
  </si>
  <si>
    <t>Estructura en baja tensión tipo ESE-1EP</t>
  </si>
  <si>
    <t>Estructura en baja tensión tipo ESE-1ED</t>
  </si>
  <si>
    <t xml:space="preserve">Conexión de cruce eléctrico </t>
  </si>
  <si>
    <t>Reubicación de acometida</t>
  </si>
  <si>
    <t xml:space="preserve">Erección de poste rectangular de hormigón armado de 9 m ó 10 m en terreno roca. (poste proporcionado por la EERSSA). </t>
  </si>
  <si>
    <t>Inclinado de poste de HºAº de 11 m ó de 12 m</t>
  </si>
  <si>
    <t>Inclinado de poste de HºAº de 9 m ó de 10 metros</t>
  </si>
  <si>
    <t xml:space="preserve">Desarmado y retiro de tensor simple TS </t>
  </si>
  <si>
    <t>Desarmado y retiro de tensor doble TD EN CIRCUITO PRIMARIO</t>
  </si>
  <si>
    <t>Entrega EERSSA</t>
  </si>
  <si>
    <t>Desarmado de estructura monofásica tipo ESV-1CD</t>
  </si>
  <si>
    <t>Armado de estructura secundaria ESD-1ER ó 2ER (material proporcionado por la EERSSA)</t>
  </si>
  <si>
    <t>Desarmado de estructura secundaria tipo ESD-1ER ó 2ER</t>
  </si>
  <si>
    <t>Desmontaje de transformador monofásico, tipo CSP, 22 kV GRDy / 12,7 kV, potencia hasta 25 kVA</t>
  </si>
  <si>
    <t>Montaje de transformador monof., tipo CSP, 22 kV GRDy / 12,7 kV, hasta 50 kVA (transf. proporcionado por la EERSSA)</t>
  </si>
  <si>
    <t>Retiro de conductor de cobre, desnudo, para puesta a tierra</t>
  </si>
  <si>
    <t>Seccionador fusible unipolar, tipo abierto 27 kV, 100 A, BIL 125 kV, con tirafusible. SPV-1S100-125 para transformador</t>
  </si>
  <si>
    <t>CONSTRUCCIÓN DE REDES ELÉCTRICAS EN EL SECTOR BARRIO EL PARAISO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</si>
  <si>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</si>
  <si>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</si>
  <si>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</si>
  <si>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</si>
  <si>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</si>
  <si>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</si>
  <si>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</si>
  <si>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</si>
  <si>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</si>
  <si>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</si>
  <si>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</si>
  <si>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</si>
  <si>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</si>
  <si>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</si>
  <si>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</si>
  <si>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</si>
  <si>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</si>
  <si>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</si>
  <si>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</si>
  <si>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</si>
  <si>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</si>
  <si>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</si>
  <si>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</si>
  <si>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</si>
  <si>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</si>
  <si>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</si>
  <si>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</si>
  <si>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</si>
  <si>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</si>
  <si>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</si>
  <si>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</si>
  <si>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</si>
  <si>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</si>
  <si>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</si>
  <si>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</si>
  <si>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</si>
  <si>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</si>
  <si>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</si>
  <si>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</si>
  <si>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</si>
  <si>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</si>
  <si>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</si>
  <si>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</si>
  <si>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</si>
  <si>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</si>
  <si>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</si>
  <si>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</si>
  <si>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</si>
  <si>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</si>
  <si>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</si>
  <si>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</si>
  <si>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</si>
  <si>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</si>
  <si>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</si>
  <si>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</si>
  <si>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</si>
  <si>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</si>
  <si>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</si>
  <si>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</si>
  <si>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</si>
  <si>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</si>
  <si>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</si>
  <si>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</si>
  <si>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</si>
  <si>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</si>
  <si>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</si>
  <si>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</si>
  <si>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</si>
  <si>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</si>
  <si>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</si>
  <si>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</si>
  <si>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</si>
  <si>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</si>
  <si>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</si>
  <si>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</si>
  <si>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</si>
  <si>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</si>
  <si>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</si>
  <si>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</si>
  <si>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</si>
  <si>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</si>
  <si>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</si>
  <si>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</si>
  <si>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</si>
  <si>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</si>
  <si>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</si>
  <si>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</si>
  <si>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</si>
  <si>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</si>
  <si>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</si>
  <si>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</si>
  <si>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</si>
  <si>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</si>
  <si>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</si>
  <si>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</si>
  <si>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</si>
  <si>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</si>
  <si>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</si>
  <si>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</si>
  <si>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</si>
  <si>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/>
  </si>
  <si>
    <t>Transformador monofásico autoprotegido, 22 000 GRDy / 12 700 V - 240 / 120 V, 25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</si>
  <si>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</si>
  <si>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</si>
  <si>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</si>
  <si>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</si>
  <si>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Transformador monofásico autoprotegido, 22 000 GRDy / 12 700 V - 240 / 120 V, 15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</si>
  <si>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</si>
  <si>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</si>
  <si>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</si>
  <si>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</si>
  <si>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</si>
  <si>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</si>
  <si>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</si>
  <si>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</si>
  <si>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</si>
  <si>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</si>
  <si>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</si>
  <si>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</si>
  <si>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</si>
  <si>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</si>
  <si>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</si>
  <si>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</si>
  <si>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Cruceta acero galvanizado universal perfil L de 75x75x6mm  x 2400mm de largo (3 x 3 x 1/4") x 95"</t>
  </si>
  <si>
    <t>Pie amigo de acero galvanizado, perfil "L" 38 x 38 x 6 x 700 mm (1 1/2 x 1 1/2 x 1/4 x 279/16")</t>
  </si>
  <si>
    <t>Perno ojo de acero galvanizado, 4 tuercas, 4 arandelas planas y 4 de presión, 16 x 254 mm (5/8x 10")</t>
  </si>
  <si>
    <t>Tuerca de ojo ovalado de acero galvanizado, perno de 16 mm (5/8")</t>
  </si>
  <si>
    <t xml:space="preserve">Perno pin punta de poste simple de acero galvanizado, con accesorios de sujeción, 19 x 457 mm (3/4 x 18")  </t>
  </si>
  <si>
    <t>Abrazadera de 4 pernos, pletina acero galvanizado 38 x 4 mm (1 1/2 x 5/32") y 140 mm</t>
  </si>
  <si>
    <t>Perno rosca corrida de acero galvanizado, 4 tuercas, 4 arandelas planas y 4 de presión, 16 x306mm (5/8 x 12")</t>
  </si>
  <si>
    <t>Aislador espiga (pin), porcelana, con radio interferencia, 15 kV, ANSI 55-5</t>
  </si>
  <si>
    <t>Aislador de suspensión, caucho siliconado, 25 kV, ANSI DS-28</t>
  </si>
  <si>
    <t>Grapa terminal apernada tipo pistola, de aleación de Al</t>
  </si>
  <si>
    <t>Horquilla de acero galvanizado para  anclaje, 16 x 75 mm (5/8 x 3"), 7 000, con pasador</t>
  </si>
  <si>
    <t>Alambre de Al, desnudo sólido, para atadura, 4 AWG</t>
  </si>
  <si>
    <t>Perno pin de acero galvanizado, rosca plástica de 50, 8 mm (2"), 19 x 305 mm (3/4 x 12")</t>
  </si>
  <si>
    <t>Conector de aleación de Cu - Al, ranuras paralelas, con separador, dos pernos laterales</t>
  </si>
  <si>
    <t>Abrazadera de 3 pernos, pletina acero galvanizado 38 x 4 mm (1 1/2 x 5/32") y 140 mm</t>
  </si>
  <si>
    <t>Aislador espiga (pin), porcelana, con radio interferencia, 25 kV, ANSI 56-1</t>
  </si>
  <si>
    <t>Varilla de armar preformada simple, para cable de Al</t>
  </si>
  <si>
    <t>aislador tipo espiga (pin), de porcelana clase ANSI 56-1 25Kv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</si>
  <si>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</si>
  <si>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</si>
  <si>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</si>
  <si>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M</t>
  </si>
  <si>
    <t>U</t>
  </si>
  <si>
    <t>Abrazadera de acero galvanizado, pletina, 3 pernos, 38 x 4 x 140 mm (1 1/2 x 5/32 x 5 1/2")</t>
  </si>
  <si>
    <t>Tuerca ojo ovalado de acero galvanizado, perno de 16 mm (5/8") 1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</si>
  <si>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</si>
  <si>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</si>
  <si>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</si>
  <si>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</si>
  <si>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</si>
  <si>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</si>
  <si>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Cinta de armar de aleación de Al, 1, 27 x 7, 62 mm2 (3/64" x 5/16")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</si>
  <si>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</si>
  <si>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</si>
  <si>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</si>
  <si>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</si>
  <si>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</si>
  <si>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</si>
  <si>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</si>
  <si>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Bastidor de acero galvanizado, pletina 38 x 4 mm (1 1/2 x 5/32"), 3 vìas</t>
  </si>
  <si>
    <t>Cinta de armar de aleación de Al, 1, 27 x 7, 62 mm (3/64 x 5/16")</t>
  </si>
  <si>
    <t>Abrazadera de 4 pernos, pletina acero galvanizado 38 x 4 mm (1 1/2 x 5/32") y 160 mm</t>
  </si>
  <si>
    <t xml:space="preserve">Conector de compresión tipo H 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</si>
  <si>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</si>
  <si>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</si>
  <si>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</si>
  <si>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</si>
  <si>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</si>
  <si>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</si>
  <si>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</si>
  <si>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</si>
  <si>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</si>
  <si>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</si>
  <si>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</si>
  <si>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</si>
  <si>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</si>
  <si>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</si>
  <si>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</si>
  <si>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</si>
  <si>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</si>
  <si>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</si>
  <si>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</si>
  <si>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</si>
  <si>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Cable triplex de Al, ACSR, Neutro desnudo, cableado 600V, PE, Nro. 3x4 AWG, 7hilo</t>
  </si>
  <si>
    <t>Abrazadera de acero galvanizado, pletina, 2 pernos, doble ojal espiralado, 38 x 4 x 160 mm ( 1 1/2 x 5/32 x 6 1/2")</t>
  </si>
  <si>
    <t>Luminaria cerrada, lámpara vapor de Na. 150 W - 240 V- autocontrolada, doble nivel de potencia</t>
  </si>
  <si>
    <t>Cable de Cu, concéntrico, cableado, 600 V, ST, 3 x 12 AWG, 7 hilos</t>
  </si>
  <si>
    <t>Brazo para luminaria de 125-175 W. ø 50x1200 mm</t>
  </si>
  <si>
    <t>Gel para mejoramiento de resistencia de puesta a tierra (saco de 25 libras)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</si>
</sst>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4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34" xfId="0" applyFont="1" applyBorder="1"/>
    <xf numFmtId="0" fontId="40" fillId="0" borderId="0" xfId="0" applyFont="1"/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4" fontId="40" fillId="0" borderId="0" xfId="0" applyNumberFormat="1" applyFont="1"/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5" xfId="0" applyFont="1" applyBorder="1" applyAlignment="1">
      <alignment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0" fillId="0" borderId="56" xfId="0" applyBorder="1"/>
    <xf numFmtId="9" fontId="0" fillId="0" borderId="56" xfId="128" applyFont="1" applyBorder="1"/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42" fillId="26" borderId="14" xfId="0" applyFont="1" applyFill="1" applyBorder="1" applyAlignment="1">
      <alignment vertical="center" wrapText="1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42" fillId="0" borderId="10" xfId="0" applyFont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alacios/AppData/Roaming/Microsoft/Excel/APU%2023%2003%202021%20MODELO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DATOS"/>
      <sheetName val="Hoja4"/>
      <sheetName val="MATERIALES"/>
      <sheetName val="Hoja2"/>
      <sheetName val="Hoja2 (2)"/>
      <sheetName val="COMPARACION DE PRECIOS"/>
      <sheetName val="Hoja4 (2)"/>
      <sheetName val="MATERIALES (2)"/>
      <sheetName val="MATERIALES (3)"/>
      <sheetName val="BASE RENDIMIENTO"/>
      <sheetName val="FORMAT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66"/>
  <sheetViews>
    <sheetView showZeros="0" tabSelected="1" view="pageBreakPreview" zoomScale="55" zoomScaleNormal="55" zoomScaleSheetLayoutView="5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W8" sqref="W8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1" customWidth="1"/>
    <col min="5" max="5" width="19.7109375" style="21" customWidth="1"/>
    <col min="6" max="6" width="18.85546875" style="21" customWidth="1"/>
    <col min="7" max="7" width="16.28515625" style="21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3" customFormat="1" ht="46.5" customHeight="1" x14ac:dyDescent="0.25">
      <c r="A1" s="24" t="s">
        <v>31</v>
      </c>
      <c r="B1" s="25" t="s">
        <v>76</v>
      </c>
      <c r="C1" s="30"/>
      <c r="D1" s="26"/>
      <c r="F1" s="22"/>
      <c r="G1" s="28"/>
      <c r="H1" s="22"/>
      <c r="I1" s="29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42" t="s">
        <v>0</v>
      </c>
      <c r="B4" s="45" t="s">
        <v>1</v>
      </c>
      <c r="C4" s="47" t="s">
        <v>2</v>
      </c>
      <c r="D4" s="50" t="s">
        <v>3</v>
      </c>
      <c r="E4" s="53" t="s">
        <v>4</v>
      </c>
      <c r="F4" s="54"/>
      <c r="G4" s="54"/>
      <c r="H4" s="54"/>
      <c r="I4" s="54"/>
      <c r="J4" s="55"/>
    </row>
    <row r="5" spans="1:10" ht="25.5" customHeight="1" x14ac:dyDescent="0.25">
      <c r="A5" s="43"/>
      <c r="B5" s="46"/>
      <c r="C5" s="48"/>
      <c r="D5" s="51"/>
      <c r="E5" s="56" t="s">
        <v>5</v>
      </c>
      <c r="F5" s="57"/>
      <c r="G5" s="58"/>
      <c r="H5" s="56" t="s">
        <v>6</v>
      </c>
      <c r="I5" s="57"/>
      <c r="J5" s="59"/>
    </row>
    <row r="6" spans="1:10" ht="37.5" customHeight="1" x14ac:dyDescent="0.25">
      <c r="A6" s="44"/>
      <c r="B6" s="46"/>
      <c r="C6" s="49"/>
      <c r="D6" s="52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7">
        <v>41</v>
      </c>
      <c r="E7" s="16" t="s">
        <v>12</v>
      </c>
      <c r="F7" s="17">
        <v>25.92</v>
      </c>
      <c r="G7" s="17">
        <v>25.92</v>
      </c>
      <c r="H7" s="17">
        <v>0</v>
      </c>
      <c r="I7" s="17">
        <v>1062.72</v>
      </c>
      <c r="J7" s="18">
        <v>1062.72</v>
      </c>
    </row>
    <row r="8" spans="1:10" ht="30" customHeight="1" x14ac:dyDescent="0.25">
      <c r="A8" s="13">
        <v>2</v>
      </c>
      <c r="B8" s="14" t="s">
        <v>32</v>
      </c>
      <c r="C8" s="15" t="s">
        <v>33</v>
      </c>
      <c r="D8" s="27">
        <v>2.0041500000000001</v>
      </c>
      <c r="E8" s="17" t="s">
        <v>12</v>
      </c>
      <c r="F8" s="17">
        <v>299.32</v>
      </c>
      <c r="G8" s="17">
        <v>299.32</v>
      </c>
      <c r="H8" s="17">
        <v>0</v>
      </c>
      <c r="I8" s="17">
        <v>599.88</v>
      </c>
      <c r="J8" s="18">
        <v>599.88</v>
      </c>
    </row>
    <row r="9" spans="1:10" ht="30" customHeight="1" x14ac:dyDescent="0.25">
      <c r="A9" s="13">
        <v>3</v>
      </c>
      <c r="B9" s="14" t="s">
        <v>13</v>
      </c>
      <c r="C9" s="15" t="s">
        <v>11</v>
      </c>
      <c r="D9" s="27">
        <v>13</v>
      </c>
      <c r="E9" s="17">
        <v>209.5</v>
      </c>
      <c r="F9" s="17">
        <v>102.84</v>
      </c>
      <c r="G9" s="17">
        <v>312.34000000000003</v>
      </c>
      <c r="H9" s="17">
        <v>2723.5</v>
      </c>
      <c r="I9" s="17">
        <v>1336.92</v>
      </c>
      <c r="J9" s="18">
        <v>4060.42</v>
      </c>
    </row>
    <row r="10" spans="1:10" ht="30" customHeight="1" x14ac:dyDescent="0.25">
      <c r="A10" s="13">
        <v>4</v>
      </c>
      <c r="B10" s="14" t="s">
        <v>14</v>
      </c>
      <c r="C10" s="15" t="s">
        <v>11</v>
      </c>
      <c r="D10" s="27">
        <v>12</v>
      </c>
      <c r="E10" s="17">
        <v>209.5</v>
      </c>
      <c r="F10" s="17">
        <v>217.08</v>
      </c>
      <c r="G10" s="17">
        <v>426.58000000000004</v>
      </c>
      <c r="H10" s="17">
        <v>2514</v>
      </c>
      <c r="I10" s="17">
        <v>2604.96</v>
      </c>
      <c r="J10" s="18">
        <v>5118.96</v>
      </c>
    </row>
    <row r="11" spans="1:10" ht="30" customHeight="1" x14ac:dyDescent="0.25">
      <c r="A11" s="13">
        <v>5</v>
      </c>
      <c r="B11" s="14" t="s">
        <v>15</v>
      </c>
      <c r="C11" s="15" t="s">
        <v>11</v>
      </c>
      <c r="D11" s="27">
        <v>11</v>
      </c>
      <c r="E11" s="17">
        <v>145.84</v>
      </c>
      <c r="F11" s="17">
        <v>145.32</v>
      </c>
      <c r="G11" s="17">
        <v>291.15999999999997</v>
      </c>
      <c r="H11" s="17">
        <v>1604.24</v>
      </c>
      <c r="I11" s="17">
        <v>1598.52</v>
      </c>
      <c r="J11" s="18">
        <v>3202.76</v>
      </c>
    </row>
    <row r="12" spans="1:10" ht="30" customHeight="1" x14ac:dyDescent="0.25">
      <c r="A12" s="13">
        <v>6</v>
      </c>
      <c r="B12" s="14" t="s">
        <v>16</v>
      </c>
      <c r="C12" s="15" t="s">
        <v>11</v>
      </c>
      <c r="D12" s="27">
        <v>11</v>
      </c>
      <c r="E12" s="17">
        <v>145.84</v>
      </c>
      <c r="F12" s="17">
        <v>230.32</v>
      </c>
      <c r="G12" s="17">
        <v>376.15999999999997</v>
      </c>
      <c r="H12" s="17">
        <v>1604.24</v>
      </c>
      <c r="I12" s="17">
        <v>2533.52</v>
      </c>
      <c r="J12" s="18">
        <v>4137.76</v>
      </c>
    </row>
    <row r="13" spans="1:10" ht="30" customHeight="1" x14ac:dyDescent="0.25">
      <c r="A13" s="13">
        <v>7</v>
      </c>
      <c r="B13" s="14" t="s">
        <v>47</v>
      </c>
      <c r="C13" s="15" t="s">
        <v>11</v>
      </c>
      <c r="D13" s="27">
        <v>4</v>
      </c>
      <c r="E13" s="17">
        <v>47.54</v>
      </c>
      <c r="F13" s="17">
        <v>92.49</v>
      </c>
      <c r="G13" s="17">
        <v>140.03</v>
      </c>
      <c r="H13" s="17">
        <v>190.16</v>
      </c>
      <c r="I13" s="17">
        <v>369.96</v>
      </c>
      <c r="J13" s="18">
        <v>560.12</v>
      </c>
    </row>
    <row r="14" spans="1:10" ht="30" customHeight="1" x14ac:dyDescent="0.25">
      <c r="A14" s="13">
        <v>8</v>
      </c>
      <c r="B14" s="14" t="s">
        <v>48</v>
      </c>
      <c r="C14" s="15" t="s">
        <v>11</v>
      </c>
      <c r="D14" s="27">
        <v>4</v>
      </c>
      <c r="E14" s="17">
        <v>47.54</v>
      </c>
      <c r="F14" s="17">
        <v>112.17</v>
      </c>
      <c r="G14" s="17">
        <v>159.71</v>
      </c>
      <c r="H14" s="17">
        <v>190.16</v>
      </c>
      <c r="I14" s="17">
        <v>448.68</v>
      </c>
      <c r="J14" s="18">
        <v>638.84</v>
      </c>
    </row>
    <row r="15" spans="1:10" ht="30" customHeight="1" x14ac:dyDescent="0.25">
      <c r="A15" s="13">
        <v>9</v>
      </c>
      <c r="B15" s="14" t="s">
        <v>49</v>
      </c>
      <c r="C15" s="15" t="s">
        <v>11</v>
      </c>
      <c r="D15" s="27">
        <v>2</v>
      </c>
      <c r="E15" s="17">
        <v>36.19</v>
      </c>
      <c r="F15" s="17">
        <v>89.42</v>
      </c>
      <c r="G15" s="17">
        <v>125.61</v>
      </c>
      <c r="H15" s="17">
        <v>72.38</v>
      </c>
      <c r="I15" s="17">
        <v>178.84</v>
      </c>
      <c r="J15" s="18">
        <v>251.22</v>
      </c>
    </row>
    <row r="16" spans="1:10" ht="30" customHeight="1" x14ac:dyDescent="0.25">
      <c r="A16" s="13">
        <v>10</v>
      </c>
      <c r="B16" s="14" t="s">
        <v>50</v>
      </c>
      <c r="C16" s="15" t="s">
        <v>11</v>
      </c>
      <c r="D16" s="27">
        <v>2</v>
      </c>
      <c r="E16" s="17">
        <v>36.19</v>
      </c>
      <c r="F16" s="17">
        <v>105.47</v>
      </c>
      <c r="G16" s="17">
        <v>141.66</v>
      </c>
      <c r="H16" s="17">
        <v>72.38</v>
      </c>
      <c r="I16" s="17">
        <v>210.94</v>
      </c>
      <c r="J16" s="18">
        <v>283.32</v>
      </c>
    </row>
    <row r="17" spans="1:10" ht="30" customHeight="1" x14ac:dyDescent="0.25">
      <c r="A17" s="13">
        <v>11</v>
      </c>
      <c r="B17" s="14" t="s">
        <v>17</v>
      </c>
      <c r="C17" s="15" t="s">
        <v>11</v>
      </c>
      <c r="D17" s="27">
        <v>7</v>
      </c>
      <c r="E17" s="17">
        <v>25.35</v>
      </c>
      <c r="F17" s="17">
        <v>75.02</v>
      </c>
      <c r="G17" s="17">
        <v>100.37</v>
      </c>
      <c r="H17" s="17">
        <v>177.45</v>
      </c>
      <c r="I17" s="17">
        <v>525.14</v>
      </c>
      <c r="J17" s="18">
        <v>702.59</v>
      </c>
    </row>
    <row r="18" spans="1:10" ht="30" customHeight="1" x14ac:dyDescent="0.25">
      <c r="A18" s="13">
        <v>12</v>
      </c>
      <c r="B18" s="14" t="s">
        <v>18</v>
      </c>
      <c r="C18" s="15" t="s">
        <v>11</v>
      </c>
      <c r="D18" s="27">
        <v>7</v>
      </c>
      <c r="E18" s="17">
        <v>25.23</v>
      </c>
      <c r="F18" s="17">
        <v>109.89</v>
      </c>
      <c r="G18" s="17">
        <v>135.12</v>
      </c>
      <c r="H18" s="17">
        <v>176.61</v>
      </c>
      <c r="I18" s="17">
        <v>769.23</v>
      </c>
      <c r="J18" s="18">
        <v>945.84</v>
      </c>
    </row>
    <row r="19" spans="1:10" ht="30" customHeight="1" x14ac:dyDescent="0.25">
      <c r="A19" s="13">
        <v>13</v>
      </c>
      <c r="B19" s="14" t="s">
        <v>51</v>
      </c>
      <c r="C19" s="15" t="s">
        <v>11</v>
      </c>
      <c r="D19" s="27">
        <v>3</v>
      </c>
      <c r="E19" s="17">
        <v>1173.17</v>
      </c>
      <c r="F19" s="17">
        <v>104.72</v>
      </c>
      <c r="G19" s="17">
        <v>1277.8900000000001</v>
      </c>
      <c r="H19" s="17">
        <v>3519.51</v>
      </c>
      <c r="I19" s="17">
        <v>314.16000000000003</v>
      </c>
      <c r="J19" s="18">
        <v>3833.67</v>
      </c>
    </row>
    <row r="20" spans="1:10" ht="30" customHeight="1" x14ac:dyDescent="0.25">
      <c r="A20" s="13">
        <v>14</v>
      </c>
      <c r="B20" s="14" t="s">
        <v>52</v>
      </c>
      <c r="C20" s="15" t="s">
        <v>11</v>
      </c>
      <c r="D20" s="27">
        <v>2</v>
      </c>
      <c r="E20" s="17">
        <v>1082.8499999999999</v>
      </c>
      <c r="F20" s="17">
        <v>73.87</v>
      </c>
      <c r="G20" s="17">
        <v>1156.7199999999998</v>
      </c>
      <c r="H20" s="17">
        <v>2165.6999999999998</v>
      </c>
      <c r="I20" s="17">
        <v>147.74</v>
      </c>
      <c r="J20" s="18">
        <v>2313.44</v>
      </c>
    </row>
    <row r="21" spans="1:10" ht="30" customHeight="1" x14ac:dyDescent="0.25">
      <c r="A21" s="13">
        <v>15</v>
      </c>
      <c r="B21" s="14" t="s">
        <v>39</v>
      </c>
      <c r="C21" s="15" t="s">
        <v>11</v>
      </c>
      <c r="D21" s="27">
        <v>21</v>
      </c>
      <c r="E21" s="17">
        <v>53.24</v>
      </c>
      <c r="F21" s="17">
        <v>17.760000000000002</v>
      </c>
      <c r="G21" s="17">
        <v>71</v>
      </c>
      <c r="H21" s="17">
        <v>1118.04</v>
      </c>
      <c r="I21" s="17">
        <v>372.96</v>
      </c>
      <c r="J21" s="18">
        <v>1491</v>
      </c>
    </row>
    <row r="22" spans="1:10" ht="30" customHeight="1" x14ac:dyDescent="0.25">
      <c r="A22" s="13">
        <v>16</v>
      </c>
      <c r="B22" s="14" t="s">
        <v>53</v>
      </c>
      <c r="C22" s="15" t="s">
        <v>11</v>
      </c>
      <c r="D22" s="27">
        <v>7</v>
      </c>
      <c r="E22" s="17">
        <v>135.96</v>
      </c>
      <c r="F22" s="17">
        <v>18.79</v>
      </c>
      <c r="G22" s="17">
        <v>154.75</v>
      </c>
      <c r="H22" s="17">
        <v>951.72</v>
      </c>
      <c r="I22" s="17">
        <v>131.53</v>
      </c>
      <c r="J22" s="18">
        <v>1083.25</v>
      </c>
    </row>
    <row r="23" spans="1:10" ht="30" customHeight="1" x14ac:dyDescent="0.25">
      <c r="A23" s="13">
        <v>17</v>
      </c>
      <c r="B23" s="14" t="s">
        <v>54</v>
      </c>
      <c r="C23" s="15" t="s">
        <v>11</v>
      </c>
      <c r="D23" s="27">
        <v>1</v>
      </c>
      <c r="E23" s="17">
        <v>385.92</v>
      </c>
      <c r="F23" s="17">
        <v>85.38</v>
      </c>
      <c r="G23" s="17">
        <v>471.3</v>
      </c>
      <c r="H23" s="17">
        <v>385.92</v>
      </c>
      <c r="I23" s="17">
        <v>85.38</v>
      </c>
      <c r="J23" s="18">
        <v>471.3</v>
      </c>
    </row>
    <row r="24" spans="1:10" ht="30" customHeight="1" x14ac:dyDescent="0.25">
      <c r="A24" s="13">
        <v>18</v>
      </c>
      <c r="B24" s="14" t="s">
        <v>55</v>
      </c>
      <c r="C24" s="15" t="s">
        <v>11</v>
      </c>
      <c r="D24" s="27">
        <v>1</v>
      </c>
      <c r="E24" s="17">
        <v>107.46</v>
      </c>
      <c r="F24" s="17">
        <v>22.12</v>
      </c>
      <c r="G24" s="17">
        <v>129.57999999999998</v>
      </c>
      <c r="H24" s="17">
        <v>107.46</v>
      </c>
      <c r="I24" s="17">
        <v>22.12</v>
      </c>
      <c r="J24" s="18">
        <v>129.58000000000001</v>
      </c>
    </row>
    <row r="25" spans="1:10" ht="30" customHeight="1" x14ac:dyDescent="0.25">
      <c r="A25" s="13">
        <v>19</v>
      </c>
      <c r="B25" s="14" t="s">
        <v>56</v>
      </c>
      <c r="C25" s="15" t="s">
        <v>11</v>
      </c>
      <c r="D25" s="27">
        <v>8</v>
      </c>
      <c r="E25" s="17">
        <v>15.34</v>
      </c>
      <c r="F25" s="17">
        <v>13.32</v>
      </c>
      <c r="G25" s="17">
        <v>28.66</v>
      </c>
      <c r="H25" s="17">
        <v>122.72</v>
      </c>
      <c r="I25" s="17">
        <v>106.56</v>
      </c>
      <c r="J25" s="18">
        <v>229.28</v>
      </c>
    </row>
    <row r="26" spans="1:10" ht="30" customHeight="1" x14ac:dyDescent="0.25">
      <c r="A26" s="13">
        <v>20</v>
      </c>
      <c r="B26" s="14" t="s">
        <v>57</v>
      </c>
      <c r="C26" s="15" t="s">
        <v>11</v>
      </c>
      <c r="D26" s="27">
        <v>10</v>
      </c>
      <c r="E26" s="17">
        <v>25.74</v>
      </c>
      <c r="F26" s="17">
        <v>15.69</v>
      </c>
      <c r="G26" s="17">
        <v>41.43</v>
      </c>
      <c r="H26" s="17">
        <v>257.39999999999998</v>
      </c>
      <c r="I26" s="17">
        <v>156.9</v>
      </c>
      <c r="J26" s="18">
        <v>414.3</v>
      </c>
    </row>
    <row r="27" spans="1:10" ht="30" customHeight="1" x14ac:dyDescent="0.25">
      <c r="A27" s="13">
        <v>21</v>
      </c>
      <c r="B27" s="14" t="s">
        <v>58</v>
      </c>
      <c r="C27" s="15" t="s">
        <v>11</v>
      </c>
      <c r="D27" s="27">
        <v>1</v>
      </c>
      <c r="E27" s="17">
        <v>61.92</v>
      </c>
      <c r="F27" s="17">
        <v>19</v>
      </c>
      <c r="G27" s="17">
        <v>80.92</v>
      </c>
      <c r="H27" s="17">
        <v>61.92</v>
      </c>
      <c r="I27" s="17">
        <v>19</v>
      </c>
      <c r="J27" s="18">
        <v>80.92</v>
      </c>
    </row>
    <row r="28" spans="1:10" ht="30" customHeight="1" x14ac:dyDescent="0.25">
      <c r="A28" s="13">
        <v>22</v>
      </c>
      <c r="B28" s="14" t="s">
        <v>59</v>
      </c>
      <c r="C28" s="15" t="s">
        <v>11</v>
      </c>
      <c r="D28" s="27">
        <v>1</v>
      </c>
      <c r="E28" s="17">
        <v>10.27</v>
      </c>
      <c r="F28" s="17">
        <v>9.8000000000000007</v>
      </c>
      <c r="G28" s="17">
        <v>20.07</v>
      </c>
      <c r="H28" s="17">
        <v>10.27</v>
      </c>
      <c r="I28" s="17">
        <v>9.8000000000000007</v>
      </c>
      <c r="J28" s="18">
        <v>20.07</v>
      </c>
    </row>
    <row r="29" spans="1:10" ht="30" customHeight="1" x14ac:dyDescent="0.25">
      <c r="A29" s="13">
        <v>23</v>
      </c>
      <c r="B29" s="14" t="s">
        <v>19</v>
      </c>
      <c r="C29" s="15" t="s">
        <v>11</v>
      </c>
      <c r="D29" s="27">
        <v>8</v>
      </c>
      <c r="E29" s="17">
        <v>8.25</v>
      </c>
      <c r="F29" s="17">
        <v>10.85</v>
      </c>
      <c r="G29" s="17">
        <v>19.100000000000001</v>
      </c>
      <c r="H29" s="17">
        <v>66</v>
      </c>
      <c r="I29" s="17">
        <v>86.8</v>
      </c>
      <c r="J29" s="18">
        <v>152.80000000000001</v>
      </c>
    </row>
    <row r="30" spans="1:10" ht="30" customHeight="1" x14ac:dyDescent="0.25">
      <c r="A30" s="13">
        <v>24</v>
      </c>
      <c r="B30" s="14" t="s">
        <v>60</v>
      </c>
      <c r="C30" s="15" t="s">
        <v>11</v>
      </c>
      <c r="D30" s="27">
        <v>1</v>
      </c>
      <c r="E30" s="17">
        <v>14.29</v>
      </c>
      <c r="F30" s="17">
        <v>11.56</v>
      </c>
      <c r="G30" s="17">
        <v>25.85</v>
      </c>
      <c r="H30" s="17">
        <v>14.29</v>
      </c>
      <c r="I30" s="17">
        <v>11.56</v>
      </c>
      <c r="J30" s="18">
        <v>25.85</v>
      </c>
    </row>
    <row r="31" spans="1:10" ht="30" customHeight="1" x14ac:dyDescent="0.25">
      <c r="A31" s="13">
        <v>25</v>
      </c>
      <c r="B31" s="14" t="s">
        <v>34</v>
      </c>
      <c r="C31" s="15" t="s">
        <v>11</v>
      </c>
      <c r="D31" s="27">
        <v>42</v>
      </c>
      <c r="E31" s="17">
        <v>26.45</v>
      </c>
      <c r="F31" s="17">
        <v>11.86</v>
      </c>
      <c r="G31" s="17">
        <v>38.31</v>
      </c>
      <c r="H31" s="17">
        <v>1110.9000000000001</v>
      </c>
      <c r="I31" s="17">
        <v>498.12</v>
      </c>
      <c r="J31" s="18">
        <v>1609.02</v>
      </c>
    </row>
    <row r="32" spans="1:10" ht="30" customHeight="1" x14ac:dyDescent="0.25">
      <c r="A32" s="13">
        <v>26</v>
      </c>
      <c r="B32" s="14" t="s">
        <v>40</v>
      </c>
      <c r="C32" s="15" t="s">
        <v>11</v>
      </c>
      <c r="D32" s="27">
        <v>14</v>
      </c>
      <c r="E32" s="17">
        <v>19.53</v>
      </c>
      <c r="F32" s="17">
        <v>13.69</v>
      </c>
      <c r="G32" s="17">
        <v>33.22</v>
      </c>
      <c r="H32" s="17">
        <v>273.42</v>
      </c>
      <c r="I32" s="17">
        <v>191.66</v>
      </c>
      <c r="J32" s="18">
        <v>465.08</v>
      </c>
    </row>
    <row r="33" spans="1:10" ht="30" customHeight="1" x14ac:dyDescent="0.25">
      <c r="A33" s="13">
        <v>27</v>
      </c>
      <c r="B33" s="14" t="s">
        <v>41</v>
      </c>
      <c r="C33" s="15" t="s">
        <v>11</v>
      </c>
      <c r="D33" s="27">
        <v>18</v>
      </c>
      <c r="E33" s="17">
        <v>20.37</v>
      </c>
      <c r="F33" s="17">
        <v>14.62</v>
      </c>
      <c r="G33" s="17">
        <v>34.99</v>
      </c>
      <c r="H33" s="17">
        <v>366.66</v>
      </c>
      <c r="I33" s="17">
        <v>263.16000000000003</v>
      </c>
      <c r="J33" s="18">
        <v>629.82000000000005</v>
      </c>
    </row>
    <row r="34" spans="1:10" ht="30" customHeight="1" x14ac:dyDescent="0.25">
      <c r="A34" s="13">
        <v>28</v>
      </c>
      <c r="B34" s="14" t="s">
        <v>42</v>
      </c>
      <c r="C34" s="15" t="s">
        <v>11</v>
      </c>
      <c r="D34" s="27">
        <v>1</v>
      </c>
      <c r="E34" s="17">
        <v>38.630000000000003</v>
      </c>
      <c r="F34" s="17">
        <v>20.260000000000002</v>
      </c>
      <c r="G34" s="17">
        <v>58.89</v>
      </c>
      <c r="H34" s="17">
        <v>38.630000000000003</v>
      </c>
      <c r="I34" s="17">
        <v>20.260000000000002</v>
      </c>
      <c r="J34" s="18">
        <v>58.89</v>
      </c>
    </row>
    <row r="35" spans="1:10" ht="30" customHeight="1" x14ac:dyDescent="0.25">
      <c r="A35" s="13">
        <v>29</v>
      </c>
      <c r="B35" s="14" t="s">
        <v>21</v>
      </c>
      <c r="C35" s="15" t="s">
        <v>20</v>
      </c>
      <c r="D35" s="27">
        <v>6591.0119999999997</v>
      </c>
      <c r="E35" s="17">
        <v>0.42</v>
      </c>
      <c r="F35" s="17">
        <v>0.3</v>
      </c>
      <c r="G35" s="17">
        <v>0.72</v>
      </c>
      <c r="H35" s="17">
        <v>2768.23</v>
      </c>
      <c r="I35" s="17">
        <v>1977.3</v>
      </c>
      <c r="J35" s="18">
        <v>4745.53</v>
      </c>
    </row>
    <row r="36" spans="1:10" ht="30" customHeight="1" x14ac:dyDescent="0.25">
      <c r="A36" s="13">
        <v>30</v>
      </c>
      <c r="B36" s="14" t="s">
        <v>61</v>
      </c>
      <c r="C36" s="15" t="s">
        <v>11</v>
      </c>
      <c r="D36" s="27">
        <v>14</v>
      </c>
      <c r="E36" s="17">
        <v>1.84</v>
      </c>
      <c r="F36" s="17">
        <v>9.9600000000000009</v>
      </c>
      <c r="G36" s="17">
        <v>11.8</v>
      </c>
      <c r="H36" s="17">
        <v>25.76</v>
      </c>
      <c r="I36" s="17">
        <v>139.44</v>
      </c>
      <c r="J36" s="18">
        <v>165.2</v>
      </c>
    </row>
    <row r="37" spans="1:10" ht="30" customHeight="1" x14ac:dyDescent="0.25">
      <c r="A37" s="13">
        <v>31</v>
      </c>
      <c r="B37" s="14" t="s">
        <v>22</v>
      </c>
      <c r="C37" s="15" t="s">
        <v>11</v>
      </c>
      <c r="D37" s="27">
        <v>5</v>
      </c>
      <c r="E37" s="17">
        <v>43.73</v>
      </c>
      <c r="F37" s="17">
        <v>17.29</v>
      </c>
      <c r="G37" s="17">
        <v>61.019999999999996</v>
      </c>
      <c r="H37" s="17">
        <v>218.65</v>
      </c>
      <c r="I37" s="17">
        <v>86.45</v>
      </c>
      <c r="J37" s="18">
        <v>305.10000000000002</v>
      </c>
    </row>
    <row r="38" spans="1:10" ht="30" customHeight="1" x14ac:dyDescent="0.25">
      <c r="A38" s="13">
        <v>32</v>
      </c>
      <c r="B38" s="14" t="s">
        <v>35</v>
      </c>
      <c r="C38" s="15" t="s">
        <v>11</v>
      </c>
      <c r="D38" s="27">
        <v>9</v>
      </c>
      <c r="E38" s="17">
        <v>37.700000000000003</v>
      </c>
      <c r="F38" s="17">
        <v>13.63</v>
      </c>
      <c r="G38" s="17">
        <v>51.330000000000005</v>
      </c>
      <c r="H38" s="17">
        <v>339.3</v>
      </c>
      <c r="I38" s="17">
        <v>122.67</v>
      </c>
      <c r="J38" s="18">
        <v>461.97</v>
      </c>
    </row>
    <row r="39" spans="1:10" ht="30" customHeight="1" x14ac:dyDescent="0.25">
      <c r="A39" s="13">
        <v>33</v>
      </c>
      <c r="B39" s="14" t="s">
        <v>23</v>
      </c>
      <c r="C39" s="15" t="s">
        <v>11</v>
      </c>
      <c r="D39" s="27">
        <v>42</v>
      </c>
      <c r="E39" s="17">
        <v>11.72</v>
      </c>
      <c r="F39" s="17">
        <v>6.25</v>
      </c>
      <c r="G39" s="17">
        <v>17.97</v>
      </c>
      <c r="H39" s="17">
        <v>492.24</v>
      </c>
      <c r="I39" s="17">
        <v>262.5</v>
      </c>
      <c r="J39" s="18">
        <v>754.74</v>
      </c>
    </row>
    <row r="40" spans="1:10" ht="30" customHeight="1" x14ac:dyDescent="0.25">
      <c r="A40" s="13">
        <v>34</v>
      </c>
      <c r="B40" s="14" t="s">
        <v>24</v>
      </c>
      <c r="C40" s="15" t="s">
        <v>20</v>
      </c>
      <c r="D40" s="27">
        <v>10</v>
      </c>
      <c r="E40" s="17" t="s">
        <v>12</v>
      </c>
      <c r="F40" s="17">
        <v>1.39</v>
      </c>
      <c r="G40" s="17">
        <v>1.39</v>
      </c>
      <c r="H40" s="17">
        <v>0</v>
      </c>
      <c r="I40" s="17">
        <v>13.9</v>
      </c>
      <c r="J40" s="18">
        <v>13.9</v>
      </c>
    </row>
    <row r="41" spans="1:10" ht="30" customHeight="1" x14ac:dyDescent="0.25">
      <c r="A41" s="13">
        <v>35</v>
      </c>
      <c r="B41" s="14" t="s">
        <v>25</v>
      </c>
      <c r="C41" s="15" t="s">
        <v>20</v>
      </c>
      <c r="D41" s="27">
        <v>10</v>
      </c>
      <c r="E41" s="17" t="s">
        <v>12</v>
      </c>
      <c r="F41" s="17">
        <v>1.06</v>
      </c>
      <c r="G41" s="17">
        <v>1.06</v>
      </c>
      <c r="H41" s="17">
        <v>0</v>
      </c>
      <c r="I41" s="17">
        <v>10.6</v>
      </c>
      <c r="J41" s="18">
        <v>10.6</v>
      </c>
    </row>
    <row r="42" spans="1:10" ht="30" customHeight="1" x14ac:dyDescent="0.25">
      <c r="A42" s="13">
        <v>36</v>
      </c>
      <c r="B42" s="14" t="s">
        <v>26</v>
      </c>
      <c r="C42" s="15" t="s">
        <v>11</v>
      </c>
      <c r="D42" s="27">
        <v>10</v>
      </c>
      <c r="E42" s="17" t="s">
        <v>12</v>
      </c>
      <c r="F42" s="17">
        <v>5.08</v>
      </c>
      <c r="G42" s="17">
        <v>5.08</v>
      </c>
      <c r="H42" s="17">
        <v>0</v>
      </c>
      <c r="I42" s="17">
        <v>50.8</v>
      </c>
      <c r="J42" s="18">
        <v>50.8</v>
      </c>
    </row>
    <row r="43" spans="1:10" ht="30" customHeight="1" x14ac:dyDescent="0.25">
      <c r="A43" s="13">
        <v>37</v>
      </c>
      <c r="B43" s="14" t="s">
        <v>27</v>
      </c>
      <c r="C43" s="15" t="s">
        <v>11</v>
      </c>
      <c r="D43" s="27">
        <v>42</v>
      </c>
      <c r="E43" s="17">
        <v>129.65</v>
      </c>
      <c r="F43" s="17">
        <v>10.61</v>
      </c>
      <c r="G43" s="17">
        <v>140.26</v>
      </c>
      <c r="H43" s="17">
        <v>5445.3</v>
      </c>
      <c r="I43" s="17">
        <v>445.62</v>
      </c>
      <c r="J43" s="18">
        <v>5890.92</v>
      </c>
    </row>
    <row r="44" spans="1:10" ht="30" customHeight="1" x14ac:dyDescent="0.25">
      <c r="A44" s="13">
        <v>38</v>
      </c>
      <c r="B44" s="14" t="s">
        <v>62</v>
      </c>
      <c r="C44" s="15" t="s">
        <v>11</v>
      </c>
      <c r="D44" s="27">
        <v>18</v>
      </c>
      <c r="E44" s="17">
        <v>5.89</v>
      </c>
      <c r="F44" s="17">
        <v>18.43</v>
      </c>
      <c r="G44" s="17">
        <v>24.32</v>
      </c>
      <c r="H44" s="17">
        <v>106.02</v>
      </c>
      <c r="I44" s="17">
        <v>331.74</v>
      </c>
      <c r="J44" s="18">
        <v>437.76</v>
      </c>
    </row>
    <row r="45" spans="1:10" ht="30" customHeight="1" x14ac:dyDescent="0.25">
      <c r="A45" s="13">
        <v>39</v>
      </c>
      <c r="B45" s="14" t="s">
        <v>28</v>
      </c>
      <c r="C45" s="15" t="s">
        <v>11</v>
      </c>
      <c r="D45" s="27">
        <v>10</v>
      </c>
      <c r="E45" s="17" t="s">
        <v>12</v>
      </c>
      <c r="F45" s="17">
        <v>8.93</v>
      </c>
      <c r="G45" s="17">
        <v>8.93</v>
      </c>
      <c r="H45" s="17">
        <v>0</v>
      </c>
      <c r="I45" s="17">
        <v>89.3</v>
      </c>
      <c r="J45" s="18">
        <v>89.3</v>
      </c>
    </row>
    <row r="46" spans="1:10" ht="30" customHeight="1" x14ac:dyDescent="0.25">
      <c r="A46" s="13">
        <v>40</v>
      </c>
      <c r="B46" s="14" t="s">
        <v>43</v>
      </c>
      <c r="C46" s="15" t="s">
        <v>20</v>
      </c>
      <c r="D46" s="27">
        <v>21</v>
      </c>
      <c r="E46" s="17">
        <v>25.35</v>
      </c>
      <c r="F46" s="17">
        <v>15.38</v>
      </c>
      <c r="G46" s="17">
        <v>40.730000000000004</v>
      </c>
      <c r="H46" s="17">
        <v>532.35</v>
      </c>
      <c r="I46" s="17">
        <v>322.98</v>
      </c>
      <c r="J46" s="18">
        <v>855.33</v>
      </c>
    </row>
    <row r="47" spans="1:10" ht="30" customHeight="1" x14ac:dyDescent="0.25">
      <c r="A47" s="13">
        <v>41</v>
      </c>
      <c r="B47" s="14" t="s">
        <v>36</v>
      </c>
      <c r="C47" s="15" t="s">
        <v>20</v>
      </c>
      <c r="D47" s="27">
        <v>1882</v>
      </c>
      <c r="E47" s="17">
        <v>0.92</v>
      </c>
      <c r="F47" s="17">
        <v>2.02</v>
      </c>
      <c r="G47" s="17">
        <v>2.94</v>
      </c>
      <c r="H47" s="17">
        <v>1731.44</v>
      </c>
      <c r="I47" s="17">
        <v>3801.64</v>
      </c>
      <c r="J47" s="18">
        <v>5533.08</v>
      </c>
    </row>
    <row r="48" spans="1:10" ht="30" customHeight="1" x14ac:dyDescent="0.25">
      <c r="A48" s="13">
        <v>42</v>
      </c>
      <c r="B48" s="14" t="s">
        <v>29</v>
      </c>
      <c r="C48" s="15" t="s">
        <v>11</v>
      </c>
      <c r="D48" s="27">
        <v>27</v>
      </c>
      <c r="E48" s="17">
        <v>4.6900000000000004</v>
      </c>
      <c r="F48" s="17">
        <v>4.5999999999999996</v>
      </c>
      <c r="G48" s="17">
        <v>9.2899999999999991</v>
      </c>
      <c r="H48" s="17">
        <v>126.63</v>
      </c>
      <c r="I48" s="17">
        <v>124.2</v>
      </c>
      <c r="J48" s="18">
        <v>250.83</v>
      </c>
    </row>
    <row r="49" spans="1:10" ht="30" customHeight="1" x14ac:dyDescent="0.25">
      <c r="A49" s="13">
        <v>43</v>
      </c>
      <c r="B49" s="14" t="s">
        <v>44</v>
      </c>
      <c r="C49" s="15" t="s">
        <v>11</v>
      </c>
      <c r="D49" s="27">
        <v>33</v>
      </c>
      <c r="E49" s="17">
        <v>155.41999999999999</v>
      </c>
      <c r="F49" s="17">
        <v>20.09</v>
      </c>
      <c r="G49" s="17">
        <v>175.51</v>
      </c>
      <c r="H49" s="17">
        <v>5128.8599999999997</v>
      </c>
      <c r="I49" s="17">
        <v>662.97</v>
      </c>
      <c r="J49" s="18">
        <v>5791.83</v>
      </c>
    </row>
    <row r="50" spans="1:10" ht="30" customHeight="1" x14ac:dyDescent="0.25">
      <c r="A50" s="13">
        <v>44</v>
      </c>
      <c r="B50" s="14" t="s">
        <v>63</v>
      </c>
      <c r="C50" s="15" t="s">
        <v>11</v>
      </c>
      <c r="D50" s="27">
        <v>1</v>
      </c>
      <c r="E50" s="17" t="s">
        <v>68</v>
      </c>
      <c r="F50" s="17">
        <v>216.92</v>
      </c>
      <c r="G50" s="17">
        <v>216.92</v>
      </c>
      <c r="H50" s="17">
        <v>0</v>
      </c>
      <c r="I50" s="17">
        <v>216.92</v>
      </c>
      <c r="J50" s="18">
        <v>216.92</v>
      </c>
    </row>
    <row r="51" spans="1:10" ht="30" customHeight="1" x14ac:dyDescent="0.25">
      <c r="A51" s="13">
        <v>45</v>
      </c>
      <c r="B51" s="14" t="s">
        <v>64</v>
      </c>
      <c r="C51" s="15" t="s">
        <v>11</v>
      </c>
      <c r="D51" s="27">
        <v>1</v>
      </c>
      <c r="E51" s="17" t="s">
        <v>12</v>
      </c>
      <c r="F51" s="17">
        <v>57.33</v>
      </c>
      <c r="G51" s="17">
        <v>57.33</v>
      </c>
      <c r="H51" s="17">
        <v>0</v>
      </c>
      <c r="I51" s="17">
        <v>57.33</v>
      </c>
      <c r="J51" s="18">
        <v>57.33</v>
      </c>
    </row>
    <row r="52" spans="1:10" ht="30" customHeight="1" x14ac:dyDescent="0.25">
      <c r="A52" s="13">
        <v>46</v>
      </c>
      <c r="B52" s="14" t="s">
        <v>65</v>
      </c>
      <c r="C52" s="15" t="s">
        <v>11</v>
      </c>
      <c r="D52" s="27">
        <v>1</v>
      </c>
      <c r="E52" s="17" t="s">
        <v>12</v>
      </c>
      <c r="F52" s="17">
        <v>55.97</v>
      </c>
      <c r="G52" s="17">
        <v>55.97</v>
      </c>
      <c r="H52" s="17">
        <v>0</v>
      </c>
      <c r="I52" s="17">
        <v>55.97</v>
      </c>
      <c r="J52" s="18">
        <v>55.97</v>
      </c>
    </row>
    <row r="53" spans="1:10" ht="30" customHeight="1" x14ac:dyDescent="0.25">
      <c r="A53" s="13">
        <v>47</v>
      </c>
      <c r="B53" s="14" t="s">
        <v>66</v>
      </c>
      <c r="C53" s="15" t="s">
        <v>11</v>
      </c>
      <c r="D53" s="27">
        <v>1</v>
      </c>
      <c r="E53" s="17" t="s">
        <v>12</v>
      </c>
      <c r="F53" s="17">
        <v>16.670000000000002</v>
      </c>
      <c r="G53" s="17">
        <v>16.670000000000002</v>
      </c>
      <c r="H53" s="17">
        <v>0</v>
      </c>
      <c r="I53" s="17">
        <v>16.670000000000002</v>
      </c>
      <c r="J53" s="18">
        <v>16.670000000000002</v>
      </c>
    </row>
    <row r="54" spans="1:10" ht="30" customHeight="1" x14ac:dyDescent="0.25">
      <c r="A54" s="13">
        <v>48</v>
      </c>
      <c r="B54" s="14" t="s">
        <v>67</v>
      </c>
      <c r="C54" s="15" t="s">
        <v>11</v>
      </c>
      <c r="D54" s="27">
        <v>2</v>
      </c>
      <c r="E54" s="17" t="s">
        <v>12</v>
      </c>
      <c r="F54" s="17">
        <v>17.95</v>
      </c>
      <c r="G54" s="17">
        <v>17.95</v>
      </c>
      <c r="H54" s="17">
        <v>0</v>
      </c>
      <c r="I54" s="17">
        <v>35.9</v>
      </c>
      <c r="J54" s="18">
        <v>35.9</v>
      </c>
    </row>
    <row r="55" spans="1:10" ht="30" customHeight="1" x14ac:dyDescent="0.25">
      <c r="A55" s="13">
        <v>49</v>
      </c>
      <c r="B55" s="14" t="s">
        <v>69</v>
      </c>
      <c r="C55" s="15" t="s">
        <v>11</v>
      </c>
      <c r="D55" s="27">
        <v>3</v>
      </c>
      <c r="E55" s="17" t="s">
        <v>12</v>
      </c>
      <c r="F55" s="17">
        <v>19.23</v>
      </c>
      <c r="G55" s="17">
        <v>19.23</v>
      </c>
      <c r="H55" s="17">
        <v>0</v>
      </c>
      <c r="I55" s="17">
        <v>57.69</v>
      </c>
      <c r="J55" s="18">
        <v>57.69</v>
      </c>
    </row>
    <row r="56" spans="1:10" ht="30" customHeight="1" x14ac:dyDescent="0.25">
      <c r="A56" s="13">
        <v>50</v>
      </c>
      <c r="B56" s="14" t="s">
        <v>70</v>
      </c>
      <c r="C56" s="15" t="s">
        <v>11</v>
      </c>
      <c r="D56" s="27">
        <v>3</v>
      </c>
      <c r="E56" s="17" t="s">
        <v>68</v>
      </c>
      <c r="F56" s="17">
        <v>11.06</v>
      </c>
      <c r="G56" s="17">
        <v>11.06</v>
      </c>
      <c r="H56" s="17">
        <v>0</v>
      </c>
      <c r="I56" s="17">
        <v>33.18</v>
      </c>
      <c r="J56" s="18">
        <v>33.18</v>
      </c>
    </row>
    <row r="57" spans="1:10" ht="30" customHeight="1" x14ac:dyDescent="0.25">
      <c r="A57" s="13">
        <v>51</v>
      </c>
      <c r="B57" s="14" t="s">
        <v>71</v>
      </c>
      <c r="C57" s="15" t="s">
        <v>11</v>
      </c>
      <c r="D57" s="27">
        <v>3</v>
      </c>
      <c r="E57" s="17" t="s">
        <v>12</v>
      </c>
      <c r="F57" s="17">
        <v>8.3000000000000007</v>
      </c>
      <c r="G57" s="17">
        <v>8.3000000000000007</v>
      </c>
      <c r="H57" s="17">
        <v>0</v>
      </c>
      <c r="I57" s="17">
        <v>24.9</v>
      </c>
      <c r="J57" s="18">
        <v>24.9</v>
      </c>
    </row>
    <row r="58" spans="1:10" ht="30" customHeight="1" x14ac:dyDescent="0.25">
      <c r="A58" s="13">
        <v>52</v>
      </c>
      <c r="B58" s="14" t="s">
        <v>72</v>
      </c>
      <c r="C58" s="15" t="s">
        <v>11</v>
      </c>
      <c r="D58" s="27">
        <v>1</v>
      </c>
      <c r="E58" s="17" t="s">
        <v>12</v>
      </c>
      <c r="F58" s="17">
        <v>77.53</v>
      </c>
      <c r="G58" s="17">
        <v>77.53</v>
      </c>
      <c r="H58" s="17">
        <v>0</v>
      </c>
      <c r="I58" s="17">
        <v>77.53</v>
      </c>
      <c r="J58" s="18">
        <v>77.53</v>
      </c>
    </row>
    <row r="59" spans="1:10" ht="30" customHeight="1" x14ac:dyDescent="0.25">
      <c r="A59" s="13">
        <v>53</v>
      </c>
      <c r="B59" s="14" t="s">
        <v>73</v>
      </c>
      <c r="C59" s="15" t="s">
        <v>11</v>
      </c>
      <c r="D59" s="27">
        <v>1</v>
      </c>
      <c r="E59" s="17">
        <v>7.3</v>
      </c>
      <c r="F59" s="17">
        <v>77.98</v>
      </c>
      <c r="G59" s="17">
        <v>85.28</v>
      </c>
      <c r="H59" s="17">
        <v>7.3</v>
      </c>
      <c r="I59" s="17">
        <v>77.98</v>
      </c>
      <c r="J59" s="18">
        <v>85.28</v>
      </c>
    </row>
    <row r="60" spans="1:10" ht="30" customHeight="1" x14ac:dyDescent="0.25">
      <c r="A60" s="13">
        <v>54</v>
      </c>
      <c r="B60" s="14" t="s">
        <v>74</v>
      </c>
      <c r="C60" s="15" t="s">
        <v>11</v>
      </c>
      <c r="D60" s="27">
        <v>2</v>
      </c>
      <c r="E60" s="17" t="s">
        <v>12</v>
      </c>
      <c r="F60" s="17">
        <v>4.04</v>
      </c>
      <c r="G60" s="17">
        <v>4.04</v>
      </c>
      <c r="H60" s="17">
        <v>0</v>
      </c>
      <c r="I60" s="17">
        <v>8.08</v>
      </c>
      <c r="J60" s="18">
        <v>8.08</v>
      </c>
    </row>
    <row r="61" spans="1:10" ht="30" customHeight="1" x14ac:dyDescent="0.25">
      <c r="A61" s="13">
        <v>55</v>
      </c>
      <c r="B61" s="14" t="s">
        <v>45</v>
      </c>
      <c r="C61" s="15" t="s">
        <v>11</v>
      </c>
      <c r="D61" s="27">
        <v>34</v>
      </c>
      <c r="E61" s="17">
        <v>13.91</v>
      </c>
      <c r="F61" s="17">
        <v>3.32</v>
      </c>
      <c r="G61" s="17">
        <v>17.23</v>
      </c>
      <c r="H61" s="17">
        <v>472.94</v>
      </c>
      <c r="I61" s="17">
        <v>112.88</v>
      </c>
      <c r="J61" s="18">
        <v>585.82000000000005</v>
      </c>
    </row>
    <row r="62" spans="1:10" ht="30" customHeight="1" x14ac:dyDescent="0.25">
      <c r="A62" s="13">
        <v>56</v>
      </c>
      <c r="B62" s="14" t="s">
        <v>46</v>
      </c>
      <c r="C62" s="15" t="s">
        <v>11</v>
      </c>
      <c r="D62" s="27">
        <v>17</v>
      </c>
      <c r="E62" s="16">
        <v>18</v>
      </c>
      <c r="F62" s="17">
        <v>3.26</v>
      </c>
      <c r="G62" s="17">
        <v>21.259999999999998</v>
      </c>
      <c r="H62" s="17">
        <v>306</v>
      </c>
      <c r="I62" s="17">
        <v>55.42</v>
      </c>
      <c r="J62" s="18">
        <v>361.42</v>
      </c>
    </row>
    <row r="63" spans="1:10" ht="30" customHeight="1" x14ac:dyDescent="0.25">
      <c r="A63" s="13">
        <v>57</v>
      </c>
      <c r="B63" s="14" t="s">
        <v>75</v>
      </c>
      <c r="C63" s="15" t="s">
        <v>11</v>
      </c>
      <c r="D63" s="27">
        <v>5</v>
      </c>
      <c r="E63" s="16">
        <v>123.02</v>
      </c>
      <c r="F63" s="17">
        <v>18.149999999999999</v>
      </c>
      <c r="G63" s="17">
        <v>141.16999999999999</v>
      </c>
      <c r="H63" s="17">
        <v>615.1</v>
      </c>
      <c r="I63" s="17">
        <v>90.75</v>
      </c>
      <c r="J63" s="18">
        <v>705.85</v>
      </c>
    </row>
    <row r="64" spans="1:10" s="20" customFormat="1" ht="28.5" customHeight="1" x14ac:dyDescent="0.25">
      <c r="A64" s="39" t="s">
        <v>30</v>
      </c>
      <c r="B64" s="40"/>
      <c r="C64" s="40"/>
      <c r="D64" s="40"/>
      <c r="E64" s="40"/>
      <c r="F64" s="40"/>
      <c r="G64" s="41"/>
      <c r="H64" s="19">
        <f>TRUNC(ROUND(SUM(H7:H63),2),2)</f>
        <v>38211.800000000003</v>
      </c>
      <c r="I64" s="19">
        <f>TRUNC(ROUND(SUM(I7:I63),2),2)</f>
        <v>24040.33</v>
      </c>
      <c r="J64" s="19">
        <f>TRUNC(ROUND(SUM(J7:J63),2),2)</f>
        <v>62252.13</v>
      </c>
    </row>
    <row r="65" spans="1:10" s="32" customFormat="1" ht="28.5" customHeight="1" x14ac:dyDescent="0.25">
      <c r="A65" s="33" t="s">
        <v>37</v>
      </c>
      <c r="B65" s="34"/>
      <c r="C65" s="34"/>
      <c r="D65" s="34"/>
      <c r="E65" s="34"/>
      <c r="F65" s="34"/>
      <c r="G65" s="34"/>
      <c r="H65" s="34"/>
      <c r="I65" s="35"/>
      <c r="J65" s="31">
        <f>+TRUNC(ROUND(J64*0.12,2),2)</f>
        <v>7470.26</v>
      </c>
    </row>
    <row r="66" spans="1:10" s="32" customFormat="1" ht="28.5" customHeight="1" x14ac:dyDescent="0.25">
      <c r="A66" s="36" t="s">
        <v>38</v>
      </c>
      <c r="B66" s="37"/>
      <c r="C66" s="37"/>
      <c r="D66" s="37"/>
      <c r="E66" s="37"/>
      <c r="F66" s="37"/>
      <c r="G66" s="37"/>
      <c r="H66" s="37"/>
      <c r="I66" s="38"/>
      <c r="J66" s="31">
        <f>+J65+J64</f>
        <v>69722.39</v>
      </c>
    </row>
  </sheetData>
  <autoFilter ref="A6:J64"/>
  <mergeCells count="10">
    <mergeCell ref="A65:I65"/>
    <mergeCell ref="A66:I66"/>
    <mergeCell ref="A64:G64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A37" sqref="AA3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10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0</v>
      </c>
      <c r="C12" s="105">
        <v>4.25</v>
      </c>
      <c r="D12" s="106">
        <f>IFERROR(ROUND(B12*C12,5),0)</f>
        <v>0</v>
      </c>
      <c r="E12" s="107">
        <v>1.9886900000000001</v>
      </c>
      <c r="F12" s="108"/>
      <c r="G12" s="109">
        <f>IFERROR(TRUNC(ROUND(D12*E12,2),2),0)</f>
        <v>0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1.9886900000000001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1.9886900000000001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1.9886900000000001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1.9886900000000001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1.9886900000000001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0</v>
      </c>
      <c r="C18" s="105">
        <v>0.15</v>
      </c>
      <c r="D18" s="106">
        <f t="shared" si="0"/>
        <v>0</v>
      </c>
      <c r="E18" s="107">
        <v>1.9886900000000001</v>
      </c>
      <c r="F18" s="108"/>
      <c r="G18" s="109">
        <f t="shared" si="1"/>
        <v>0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1.9886900000000001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1.9886900000000001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1.9886900000000001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0</v>
      </c>
      <c r="C22" s="105">
        <v>0.17</v>
      </c>
      <c r="D22" s="106">
        <f t="shared" si="0"/>
        <v>0</v>
      </c>
      <c r="E22" s="107">
        <v>1.9886900000000001</v>
      </c>
      <c r="F22" s="108"/>
      <c r="G22" s="109">
        <f t="shared" si="1"/>
        <v>0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0</v>
      </c>
      <c r="C23" s="105">
        <v>0.05</v>
      </c>
      <c r="D23" s="106">
        <f t="shared" si="0"/>
        <v>0</v>
      </c>
      <c r="E23" s="107">
        <v>1.9886900000000001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2</v>
      </c>
      <c r="C24" s="105">
        <v>0.05</v>
      </c>
      <c r="D24" s="106">
        <f t="shared" si="0"/>
        <v>0.1</v>
      </c>
      <c r="E24" s="107">
        <v>1.9886900000000001</v>
      </c>
      <c r="F24" s="108"/>
      <c r="G24" s="109">
        <f t="shared" si="1"/>
        <v>0.2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1.9886900000000001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1</v>
      </c>
      <c r="C26" s="105">
        <v>2</v>
      </c>
      <c r="D26" s="106">
        <f t="shared" si="0"/>
        <v>2</v>
      </c>
      <c r="E26" s="107">
        <v>1.9886900000000001</v>
      </c>
      <c r="F26" s="108"/>
      <c r="G26" s="109">
        <f t="shared" si="1"/>
        <v>3.98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4.18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1.9886900000000001</v>
      </c>
      <c r="F33" s="108"/>
      <c r="G33" s="108">
        <f t="shared" ref="G33:G38" si="4">IFERROR(TRUNC(ROUND(D33*E33,2),2),0)</f>
        <v>8.07</v>
      </c>
    </row>
    <row r="34" spans="1:22" x14ac:dyDescent="0.25">
      <c r="A34" s="112" t="s">
        <v>143</v>
      </c>
      <c r="B34" s="142">
        <v>0</v>
      </c>
      <c r="C34" s="143">
        <v>3.66</v>
      </c>
      <c r="D34" s="106">
        <f t="shared" si="3"/>
        <v>0</v>
      </c>
      <c r="E34" s="105">
        <v>1.9886900000000001</v>
      </c>
      <c r="F34" s="108"/>
      <c r="G34" s="108">
        <f t="shared" si="4"/>
        <v>0</v>
      </c>
    </row>
    <row r="35" spans="1:22" x14ac:dyDescent="0.25">
      <c r="A35" s="112" t="s">
        <v>144</v>
      </c>
      <c r="B35" s="142">
        <v>0</v>
      </c>
      <c r="C35" s="143">
        <v>3.66</v>
      </c>
      <c r="D35" s="106">
        <f t="shared" si="3"/>
        <v>0</v>
      </c>
      <c r="E35" s="105">
        <v>1.9886900000000001</v>
      </c>
      <c r="F35" s="108"/>
      <c r="G35" s="108">
        <f t="shared" si="4"/>
        <v>0</v>
      </c>
    </row>
    <row r="36" spans="1:22" x14ac:dyDescent="0.25">
      <c r="A36" s="112" t="s">
        <v>145</v>
      </c>
      <c r="B36" s="142">
        <v>1</v>
      </c>
      <c r="C36" s="143">
        <v>4.0599999999999996</v>
      </c>
      <c r="D36" s="106">
        <f t="shared" si="3"/>
        <v>4.0599999999999996</v>
      </c>
      <c r="E36" s="105">
        <v>1.9886900000000001</v>
      </c>
      <c r="F36" s="108"/>
      <c r="G36" s="108">
        <f t="shared" si="4"/>
        <v>8.07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1.9886900000000001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16.14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2.2200000000000002</v>
      </c>
      <c r="F69" s="108"/>
      <c r="G69" s="112">
        <f>IFERROR(TRUNC(ROUND(D69*E69,2),2),0)</f>
        <v>2.2200000000000002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2.2200000000000002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22.54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1.69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1.69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25.92</v>
      </c>
      <c r="U75" t="s">
        <v>164</v>
      </c>
      <c r="V75">
        <f>+TRUNC(ROUND(G29+G40+G71+G73+G74,2),2)</f>
        <v>25.92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32</v>
      </c>
      <c r="B7" s="80"/>
      <c r="C7" s="80"/>
      <c r="D7" s="80"/>
      <c r="E7" s="80"/>
      <c r="F7" s="81" t="s">
        <v>84</v>
      </c>
      <c r="G7" s="82" t="s">
        <v>33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12.365320000000001</v>
      </c>
      <c r="F12" s="108"/>
      <c r="G12" s="109">
        <f>IFERROR(TRUNC(ROUND(D12*E12,2),2),0)</f>
        <v>52.55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12.365320000000001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12.365320000000001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12.365320000000001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12.365320000000001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12.365320000000001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1</v>
      </c>
      <c r="C18" s="105">
        <v>0.15</v>
      </c>
      <c r="D18" s="106">
        <f t="shared" si="0"/>
        <v>0.15</v>
      </c>
      <c r="E18" s="107">
        <v>12.365320000000001</v>
      </c>
      <c r="F18" s="108"/>
      <c r="G18" s="109">
        <f t="shared" si="1"/>
        <v>1.85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12.365320000000001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12.365320000000001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12.365320000000001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0</v>
      </c>
      <c r="C22" s="105">
        <v>0.17</v>
      </c>
      <c r="D22" s="106">
        <f t="shared" si="0"/>
        <v>0</v>
      </c>
      <c r="E22" s="107">
        <v>12.365320000000001</v>
      </c>
      <c r="F22" s="108"/>
      <c r="G22" s="109">
        <f t="shared" si="1"/>
        <v>0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0</v>
      </c>
      <c r="C23" s="105">
        <v>0.05</v>
      </c>
      <c r="D23" s="106">
        <f t="shared" si="0"/>
        <v>0</v>
      </c>
      <c r="E23" s="107">
        <v>12.365320000000001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4</v>
      </c>
      <c r="C24" s="105">
        <v>0.05</v>
      </c>
      <c r="D24" s="106">
        <f t="shared" si="0"/>
        <v>0.2</v>
      </c>
      <c r="E24" s="107">
        <v>12.365320000000001</v>
      </c>
      <c r="F24" s="108"/>
      <c r="G24" s="109">
        <f t="shared" si="1"/>
        <v>2.4700000000000002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12.365320000000001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12.365320000000001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56.87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12.365320000000001</v>
      </c>
      <c r="F33" s="108"/>
      <c r="G33" s="108">
        <f t="shared" ref="G33:G38" si="4">IFERROR(TRUNC(ROUND(D33*E33,2),2),0)</f>
        <v>50.2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12.365320000000001</v>
      </c>
      <c r="F34" s="108"/>
      <c r="G34" s="108">
        <f t="shared" si="4"/>
        <v>45.26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12.365320000000001</v>
      </c>
      <c r="F35" s="108"/>
      <c r="G35" s="108">
        <f t="shared" si="4"/>
        <v>90.51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12.365320000000001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12.365320000000001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185.97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17.440000000000001</v>
      </c>
      <c r="F69" s="108"/>
      <c r="G69" s="112">
        <f>IFERROR(TRUNC(ROUND(D69*E69,2),2),0)</f>
        <v>17.440000000000001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17.440000000000001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260.27999999999997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19.52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19.52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299.32</v>
      </c>
      <c r="U75" t="s">
        <v>164</v>
      </c>
      <c r="V75">
        <f>+TRUNC(ROUND(G29+G40+G71+G73+G74,2),2)</f>
        <v>299.32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13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0</v>
      </c>
      <c r="C12" s="105">
        <v>4.25</v>
      </c>
      <c r="D12" s="106">
        <f>IFERROR(ROUND(B12*C12,5),0)</f>
        <v>0</v>
      </c>
      <c r="E12" s="107">
        <v>1.2995399999999999</v>
      </c>
      <c r="F12" s="108"/>
      <c r="G12" s="109">
        <f>IFERROR(TRUNC(ROUND(D12*E12,2),2),0)</f>
        <v>0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1.2995399999999999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1</v>
      </c>
      <c r="C14" s="105">
        <v>20</v>
      </c>
      <c r="D14" s="106">
        <f t="shared" si="0"/>
        <v>20</v>
      </c>
      <c r="E14" s="107">
        <v>1.2995399999999999</v>
      </c>
      <c r="F14" s="108"/>
      <c r="G14" s="109">
        <f t="shared" si="1"/>
        <v>25.99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1</v>
      </c>
      <c r="C15" s="105">
        <v>1</v>
      </c>
      <c r="D15" s="106">
        <f t="shared" si="0"/>
        <v>1</v>
      </c>
      <c r="E15" s="107">
        <v>1.2995399999999999</v>
      </c>
      <c r="F15" s="108"/>
      <c r="G15" s="109">
        <f t="shared" si="1"/>
        <v>1.3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1.2995399999999999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1.2995399999999999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1</v>
      </c>
      <c r="C18" s="105">
        <v>0.15</v>
      </c>
      <c r="D18" s="106">
        <f t="shared" si="0"/>
        <v>0.15</v>
      </c>
      <c r="E18" s="107">
        <v>1.2995399999999999</v>
      </c>
      <c r="F18" s="108"/>
      <c r="G18" s="109">
        <f t="shared" si="1"/>
        <v>0.19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1.2995399999999999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1.2995399999999999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1.2995399999999999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0</v>
      </c>
      <c r="C22" s="105">
        <v>0.17</v>
      </c>
      <c r="D22" s="106">
        <f t="shared" si="0"/>
        <v>0</v>
      </c>
      <c r="E22" s="107">
        <v>1.2995399999999999</v>
      </c>
      <c r="F22" s="108"/>
      <c r="G22" s="109">
        <f t="shared" si="1"/>
        <v>0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0</v>
      </c>
      <c r="C23" s="105">
        <v>0.05</v>
      </c>
      <c r="D23" s="106">
        <f t="shared" si="0"/>
        <v>0</v>
      </c>
      <c r="E23" s="107">
        <v>1.2995399999999999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5</v>
      </c>
      <c r="C24" s="105">
        <v>0.05</v>
      </c>
      <c r="D24" s="106">
        <f t="shared" si="0"/>
        <v>0.25</v>
      </c>
      <c r="E24" s="107">
        <v>1.2995399999999999</v>
      </c>
      <c r="F24" s="108"/>
      <c r="G24" s="109">
        <f t="shared" si="1"/>
        <v>0.32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1.2995399999999999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1.2995399999999999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27.8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1.2995399999999999</v>
      </c>
      <c r="F33" s="108"/>
      <c r="G33" s="108">
        <f t="shared" ref="G33:G38" si="4">IFERROR(TRUNC(ROUND(D33*E33,2),2),0)</f>
        <v>5.28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1.2995399999999999</v>
      </c>
      <c r="F34" s="108"/>
      <c r="G34" s="108">
        <f t="shared" si="4"/>
        <v>9.51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1.2995399999999999</v>
      </c>
      <c r="F35" s="108"/>
      <c r="G35" s="108">
        <f t="shared" si="4"/>
        <v>9.51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1.2995399999999999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1.2995399999999999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24.3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168</v>
      </c>
      <c r="B44" s="151"/>
      <c r="C44" s="152" t="s">
        <v>11</v>
      </c>
      <c r="D44" s="153">
        <v>1</v>
      </c>
      <c r="E44" s="154">
        <v>209.5</v>
      </c>
      <c r="F44" s="155"/>
      <c r="G44" s="112">
        <f>IFERROR(TRUNC(ROUND(D44*E44,2),2),0)</f>
        <v>209.5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>
        <v>0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209.5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271.60000000000002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20.37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20.37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312.33999999999997</v>
      </c>
      <c r="U75" t="s">
        <v>164</v>
      </c>
      <c r="V75">
        <f>+TRUNC(ROUND(G29+G40+G71+G73+G74,2),2)</f>
        <v>102.84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14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0</v>
      </c>
      <c r="C12" s="105">
        <v>4.25</v>
      </c>
      <c r="D12" s="106">
        <f>IFERROR(ROUND(B12*C12,5),0)</f>
        <v>0</v>
      </c>
      <c r="E12" s="107">
        <v>3.7903250000000002</v>
      </c>
      <c r="F12" s="108"/>
      <c r="G12" s="109">
        <f>IFERROR(TRUNC(ROUND(D12*E12,2),2),0)</f>
        <v>0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3.7903250000000002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1</v>
      </c>
      <c r="C14" s="105">
        <v>20</v>
      </c>
      <c r="D14" s="106">
        <f t="shared" si="0"/>
        <v>20</v>
      </c>
      <c r="E14" s="107">
        <v>3.7903250000000002</v>
      </c>
      <c r="F14" s="108"/>
      <c r="G14" s="109">
        <f t="shared" si="1"/>
        <v>75.81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1</v>
      </c>
      <c r="C15" s="105">
        <v>1</v>
      </c>
      <c r="D15" s="106">
        <f t="shared" si="0"/>
        <v>1</v>
      </c>
      <c r="E15" s="107">
        <v>3.7903250000000002</v>
      </c>
      <c r="F15" s="108"/>
      <c r="G15" s="109">
        <f t="shared" si="1"/>
        <v>3.79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3.7903250000000002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3.7903250000000002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0</v>
      </c>
      <c r="C18" s="105">
        <v>0.15</v>
      </c>
      <c r="D18" s="106">
        <f t="shared" si="0"/>
        <v>0</v>
      </c>
      <c r="E18" s="107">
        <v>3.7903250000000002</v>
      </c>
      <c r="F18" s="108"/>
      <c r="G18" s="109">
        <f t="shared" si="1"/>
        <v>0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3.7903250000000002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3.7903250000000002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3.7903250000000002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0</v>
      </c>
      <c r="C22" s="105">
        <v>0.17</v>
      </c>
      <c r="D22" s="106">
        <f t="shared" si="0"/>
        <v>0</v>
      </c>
      <c r="E22" s="107">
        <v>3.7903250000000002</v>
      </c>
      <c r="F22" s="108"/>
      <c r="G22" s="109">
        <f t="shared" si="1"/>
        <v>0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0</v>
      </c>
      <c r="C23" s="105">
        <v>0.05</v>
      </c>
      <c r="D23" s="106">
        <f t="shared" si="0"/>
        <v>0</v>
      </c>
      <c r="E23" s="107">
        <v>3.7903250000000002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5</v>
      </c>
      <c r="C24" s="105">
        <v>0.05</v>
      </c>
      <c r="D24" s="106">
        <f t="shared" si="0"/>
        <v>0.25</v>
      </c>
      <c r="E24" s="107">
        <v>3.7903250000000002</v>
      </c>
      <c r="F24" s="108"/>
      <c r="G24" s="109">
        <f t="shared" si="1"/>
        <v>0.95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3.7903250000000002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3.7903250000000002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80.55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3.7903250000000002</v>
      </c>
      <c r="F33" s="108"/>
      <c r="G33" s="108">
        <f t="shared" ref="G33:G38" si="4">IFERROR(TRUNC(ROUND(D33*E33,2),2),0)</f>
        <v>15.39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3.7903250000000002</v>
      </c>
      <c r="F34" s="108"/>
      <c r="G34" s="108">
        <f t="shared" si="4"/>
        <v>27.75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3.7903250000000002</v>
      </c>
      <c r="F35" s="108"/>
      <c r="G35" s="108">
        <f t="shared" si="4"/>
        <v>27.75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3.7903250000000002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3.7903250000000002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70.89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168</v>
      </c>
      <c r="B44" s="151"/>
      <c r="C44" s="152" t="s">
        <v>11</v>
      </c>
      <c r="D44" s="153">
        <v>1</v>
      </c>
      <c r="E44" s="154">
        <v>209.5</v>
      </c>
      <c r="F44" s="155"/>
      <c r="G44" s="112">
        <f>IFERROR(TRUNC(ROUND(D44*E44,2),2),0)</f>
        <v>209.5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209.5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370.94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27.82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27.82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426.58</v>
      </c>
      <c r="U75" t="s">
        <v>164</v>
      </c>
      <c r="V75">
        <f>+TRUNC(ROUND(G29+G40+G71+G73+G74,2),2)</f>
        <v>217.08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15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0</v>
      </c>
      <c r="C12" s="105">
        <v>4.25</v>
      </c>
      <c r="D12" s="106">
        <f>IFERROR(ROUND(B12*C12,5),0)</f>
        <v>0</v>
      </c>
      <c r="E12" s="107">
        <v>2.4612500000000002</v>
      </c>
      <c r="F12" s="108"/>
      <c r="G12" s="109">
        <f>IFERROR(TRUNC(ROUND(D12*E12,2),2),0)</f>
        <v>0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2.4612500000000002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1</v>
      </c>
      <c r="C14" s="105">
        <v>20</v>
      </c>
      <c r="D14" s="106">
        <f t="shared" si="0"/>
        <v>20</v>
      </c>
      <c r="E14" s="107">
        <v>2.4612500000000002</v>
      </c>
      <c r="F14" s="108"/>
      <c r="G14" s="109">
        <f t="shared" si="1"/>
        <v>49.23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1</v>
      </c>
      <c r="C15" s="105">
        <v>1</v>
      </c>
      <c r="D15" s="106">
        <f t="shared" si="0"/>
        <v>1</v>
      </c>
      <c r="E15" s="107">
        <v>2.4612500000000002</v>
      </c>
      <c r="F15" s="108"/>
      <c r="G15" s="109">
        <f t="shared" si="1"/>
        <v>2.46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2.4612500000000002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2.4612500000000002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0</v>
      </c>
      <c r="C18" s="105">
        <v>0.15</v>
      </c>
      <c r="D18" s="106">
        <f t="shared" si="0"/>
        <v>0</v>
      </c>
      <c r="E18" s="107">
        <v>2.4612500000000002</v>
      </c>
      <c r="F18" s="108"/>
      <c r="G18" s="109">
        <f t="shared" si="1"/>
        <v>0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2.4612500000000002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2.4612500000000002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2.4612500000000002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0</v>
      </c>
      <c r="C22" s="105">
        <v>0.17</v>
      </c>
      <c r="D22" s="106">
        <f t="shared" si="0"/>
        <v>0</v>
      </c>
      <c r="E22" s="107">
        <v>2.4612500000000002</v>
      </c>
      <c r="F22" s="108"/>
      <c r="G22" s="109">
        <f t="shared" si="1"/>
        <v>0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0</v>
      </c>
      <c r="C23" s="105">
        <v>0.05</v>
      </c>
      <c r="D23" s="106">
        <f t="shared" si="0"/>
        <v>0</v>
      </c>
      <c r="E23" s="107">
        <v>2.4612500000000002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5</v>
      </c>
      <c r="C24" s="105">
        <v>0.05</v>
      </c>
      <c r="D24" s="106">
        <f t="shared" si="0"/>
        <v>0.25</v>
      </c>
      <c r="E24" s="107">
        <v>2.4612500000000002</v>
      </c>
      <c r="F24" s="108"/>
      <c r="G24" s="109">
        <f t="shared" si="1"/>
        <v>0.62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2.4612500000000002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2.4612500000000002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52.31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2.4612500000000002</v>
      </c>
      <c r="F33" s="108"/>
      <c r="G33" s="108">
        <f t="shared" ref="G33:G38" si="4">IFERROR(TRUNC(ROUND(D33*E33,2),2),0)</f>
        <v>9.99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2.4612500000000002</v>
      </c>
      <c r="F34" s="108"/>
      <c r="G34" s="108">
        <f t="shared" si="4"/>
        <v>18.02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2.4612500000000002</v>
      </c>
      <c r="F35" s="108"/>
      <c r="G35" s="108">
        <f t="shared" si="4"/>
        <v>18.02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2.4612500000000002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2.4612500000000002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46.03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169</v>
      </c>
      <c r="B44" s="151"/>
      <c r="C44" s="152" t="s">
        <v>11</v>
      </c>
      <c r="D44" s="153">
        <v>1</v>
      </c>
      <c r="E44" s="154">
        <v>145.84</v>
      </c>
      <c r="F44" s="155"/>
      <c r="G44" s="112">
        <f>IFERROR(TRUNC(ROUND(D44*E44,2),2),0)</f>
        <v>145.84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145.84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9</v>
      </c>
      <c r="F69" s="108"/>
      <c r="G69" s="112">
        <f>IFERROR(TRUNC(ROUND(D69*E69,2),2),0)</f>
        <v>9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9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253.18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18.989999999999998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18.989999999999998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291.16000000000003</v>
      </c>
      <c r="U75" t="s">
        <v>164</v>
      </c>
      <c r="V75">
        <f>+TRUNC(ROUND(G29+G40+G71+G73+G74,2),2)</f>
        <v>145.32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16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0</v>
      </c>
      <c r="C12" s="105">
        <v>4.25</v>
      </c>
      <c r="D12" s="106">
        <f>IFERROR(ROUND(B12*C12,5),0)</f>
        <v>0</v>
      </c>
      <c r="E12" s="107">
        <v>4.3121099999999997</v>
      </c>
      <c r="F12" s="108"/>
      <c r="G12" s="109">
        <f>IFERROR(TRUNC(ROUND(D12*E12,2),2),0)</f>
        <v>0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4.3121099999999997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1</v>
      </c>
      <c r="C14" s="105">
        <v>20</v>
      </c>
      <c r="D14" s="106">
        <f t="shared" si="0"/>
        <v>20</v>
      </c>
      <c r="E14" s="107">
        <v>4.3121099999999997</v>
      </c>
      <c r="F14" s="108"/>
      <c r="G14" s="109">
        <f t="shared" si="1"/>
        <v>86.24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1</v>
      </c>
      <c r="C15" s="105">
        <v>1</v>
      </c>
      <c r="D15" s="106">
        <f t="shared" si="0"/>
        <v>1</v>
      </c>
      <c r="E15" s="107">
        <v>4.3121099999999997</v>
      </c>
      <c r="F15" s="108"/>
      <c r="G15" s="109">
        <f t="shared" si="1"/>
        <v>4.3099999999999996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4.3121099999999997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4.3121099999999997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0</v>
      </c>
      <c r="C18" s="105">
        <v>0.15</v>
      </c>
      <c r="D18" s="106">
        <f t="shared" si="0"/>
        <v>0</v>
      </c>
      <c r="E18" s="107">
        <v>4.3121099999999997</v>
      </c>
      <c r="F18" s="108"/>
      <c r="G18" s="109">
        <f t="shared" si="1"/>
        <v>0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4.3121099999999997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4.3121099999999997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4.3121099999999997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0</v>
      </c>
      <c r="C22" s="105">
        <v>0.17</v>
      </c>
      <c r="D22" s="106">
        <f t="shared" si="0"/>
        <v>0</v>
      </c>
      <c r="E22" s="107">
        <v>4.3121099999999997</v>
      </c>
      <c r="F22" s="108"/>
      <c r="G22" s="109">
        <f t="shared" si="1"/>
        <v>0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0</v>
      </c>
      <c r="C23" s="105">
        <v>0.05</v>
      </c>
      <c r="D23" s="106">
        <f t="shared" si="0"/>
        <v>0</v>
      </c>
      <c r="E23" s="107">
        <v>4.3121099999999997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5</v>
      </c>
      <c r="C24" s="105">
        <v>0.05</v>
      </c>
      <c r="D24" s="106">
        <f t="shared" si="0"/>
        <v>0.25</v>
      </c>
      <c r="E24" s="107">
        <v>4.3121099999999997</v>
      </c>
      <c r="F24" s="108"/>
      <c r="G24" s="109">
        <f t="shared" si="1"/>
        <v>1.08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4.3121099999999997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4.3121099999999997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91.63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4.3121099999999997</v>
      </c>
      <c r="F33" s="108"/>
      <c r="G33" s="108">
        <f t="shared" ref="G33:G38" si="4">IFERROR(TRUNC(ROUND(D33*E33,2),2),0)</f>
        <v>17.510000000000002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4.3121099999999997</v>
      </c>
      <c r="F34" s="108"/>
      <c r="G34" s="108">
        <f t="shared" si="4"/>
        <v>31.56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4.3121099999999997</v>
      </c>
      <c r="F35" s="108"/>
      <c r="G35" s="108">
        <f t="shared" si="4"/>
        <v>31.56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4.3121099999999997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4.3121099999999997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80.63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169</v>
      </c>
      <c r="B44" s="151"/>
      <c r="C44" s="152" t="s">
        <v>11</v>
      </c>
      <c r="D44" s="153">
        <v>1</v>
      </c>
      <c r="E44" s="154">
        <v>145.84</v>
      </c>
      <c r="F44" s="155"/>
      <c r="G44" s="112">
        <f>IFERROR(TRUNC(ROUND(D44*E44,2),2),0)</f>
        <v>145.84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145.84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9</v>
      </c>
      <c r="F69" s="108"/>
      <c r="G69" s="112">
        <f>IFERROR(TRUNC(ROUND(D69*E69,2),2),0)</f>
        <v>9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9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327.10000000000002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24.53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24.53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376.16</v>
      </c>
      <c r="U75" t="s">
        <v>164</v>
      </c>
      <c r="V75">
        <f>+TRUNC(ROUND(G29+G40+G71+G73+G74,2),2)</f>
        <v>230.32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47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3.5146649999999999</v>
      </c>
      <c r="F12" s="108"/>
      <c r="G12" s="109">
        <f>IFERROR(TRUNC(ROUND(D12*E12,2),2),0)</f>
        <v>14.94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3.5146649999999999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3.5146649999999999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3.5146649999999999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1</v>
      </c>
      <c r="C16" s="105">
        <v>0.5</v>
      </c>
      <c r="D16" s="106">
        <f t="shared" si="0"/>
        <v>0.5</v>
      </c>
      <c r="E16" s="107">
        <v>3.5146649999999999</v>
      </c>
      <c r="F16" s="108"/>
      <c r="G16" s="109">
        <f t="shared" si="1"/>
        <v>1.76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3.5146649999999999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1</v>
      </c>
      <c r="C18" s="105">
        <v>0.15</v>
      </c>
      <c r="D18" s="106">
        <f t="shared" si="0"/>
        <v>0.15</v>
      </c>
      <c r="E18" s="107">
        <v>3.5146649999999999</v>
      </c>
      <c r="F18" s="108"/>
      <c r="G18" s="109">
        <f t="shared" si="1"/>
        <v>0.53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3.5146649999999999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3.5146649999999999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1</v>
      </c>
      <c r="C21" s="105">
        <v>0.2</v>
      </c>
      <c r="D21" s="106">
        <f t="shared" si="0"/>
        <v>0.2</v>
      </c>
      <c r="E21" s="107">
        <v>3.5146649999999999</v>
      </c>
      <c r="F21" s="108"/>
      <c r="G21" s="109">
        <f t="shared" si="1"/>
        <v>0.7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3.5146649999999999</v>
      </c>
      <c r="F22" s="108"/>
      <c r="G22" s="109">
        <f t="shared" si="1"/>
        <v>0.6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1</v>
      </c>
      <c r="C23" s="105">
        <v>0.05</v>
      </c>
      <c r="D23" s="106">
        <f t="shared" si="0"/>
        <v>0.05</v>
      </c>
      <c r="E23" s="107">
        <v>3.5146649999999999</v>
      </c>
      <c r="F23" s="108"/>
      <c r="G23" s="109">
        <f t="shared" si="1"/>
        <v>0.18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3.5146649999999999</v>
      </c>
      <c r="F24" s="108"/>
      <c r="G24" s="109">
        <f t="shared" si="1"/>
        <v>0.53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3.5146649999999999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3.5146649999999999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19.239999999999998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3.5146649999999999</v>
      </c>
      <c r="F33" s="108"/>
      <c r="G33" s="108">
        <f t="shared" ref="G33:G38" si="4">IFERROR(TRUNC(ROUND(D33*E33,2),2),0)</f>
        <v>14.27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3.5146649999999999</v>
      </c>
      <c r="F34" s="108"/>
      <c r="G34" s="108">
        <f t="shared" si="4"/>
        <v>12.86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3.5146649999999999</v>
      </c>
      <c r="F35" s="108"/>
      <c r="G35" s="108">
        <f t="shared" si="4"/>
        <v>12.86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3.5146649999999999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3.5146649999999999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39.99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170</v>
      </c>
      <c r="B44" s="151"/>
      <c r="C44" s="152" t="s">
        <v>171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172</v>
      </c>
      <c r="B45" s="158"/>
      <c r="C45" s="152" t="s">
        <v>11</v>
      </c>
      <c r="D45" s="153">
        <v>4</v>
      </c>
      <c r="E45" s="159">
        <v>3.18</v>
      </c>
      <c r="F45" s="111"/>
      <c r="G45" s="112">
        <f t="shared" ref="G45:G63" si="5">IFERROR(TRUNC(ROUND(D45*E45,2),2),0)</f>
        <v>12.72</v>
      </c>
      <c r="J45" s="156"/>
    </row>
    <row r="46" spans="1:22" ht="25.5" x14ac:dyDescent="0.25">
      <c r="A46" s="157" t="s">
        <v>173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x14ac:dyDescent="0.25">
      <c r="A47" s="157" t="s">
        <v>174</v>
      </c>
      <c r="B47" s="158"/>
      <c r="C47" s="152" t="s">
        <v>11</v>
      </c>
      <c r="D47" s="153">
        <v>1</v>
      </c>
      <c r="E47" s="162">
        <v>1.03</v>
      </c>
      <c r="F47" s="108"/>
      <c r="G47" s="112">
        <f t="shared" si="5"/>
        <v>1.03</v>
      </c>
      <c r="J47" s="156"/>
    </row>
    <row r="48" spans="1:22" ht="25.5" x14ac:dyDescent="0.25">
      <c r="A48" s="157" t="s">
        <v>175</v>
      </c>
      <c r="B48" s="158"/>
      <c r="C48" s="152" t="s">
        <v>20</v>
      </c>
      <c r="D48" s="153">
        <v>25</v>
      </c>
      <c r="E48" s="162">
        <v>0.8</v>
      </c>
      <c r="F48" s="108"/>
      <c r="G48" s="112">
        <f t="shared" si="5"/>
        <v>20</v>
      </c>
      <c r="J48" s="156"/>
    </row>
    <row r="49" spans="1:10" x14ac:dyDescent="0.25">
      <c r="A49" s="157" t="s">
        <v>176</v>
      </c>
      <c r="B49" s="158"/>
      <c r="C49" s="152" t="s">
        <v>171</v>
      </c>
      <c r="D49" s="153">
        <v>2</v>
      </c>
      <c r="E49" s="162">
        <v>0.42</v>
      </c>
      <c r="F49" s="108"/>
      <c r="G49" s="112">
        <f t="shared" si="5"/>
        <v>0.84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177</v>
      </c>
      <c r="B53" s="158"/>
      <c r="C53" s="152" t="s">
        <v>177</v>
      </c>
      <c r="D53" s="153" t="s">
        <v>177</v>
      </c>
      <c r="E53" s="162" t="s">
        <v>177</v>
      </c>
      <c r="F53" s="108"/>
      <c r="G53" s="112">
        <f t="shared" si="5"/>
        <v>0</v>
      </c>
      <c r="J53" s="156"/>
    </row>
    <row r="54" spans="1:10" x14ac:dyDescent="0.25">
      <c r="A54" s="157" t="s">
        <v>177</v>
      </c>
      <c r="B54" s="158"/>
      <c r="C54" s="152" t="s">
        <v>177</v>
      </c>
      <c r="D54" s="153" t="s">
        <v>177</v>
      </c>
      <c r="E54" s="162" t="s">
        <v>177</v>
      </c>
      <c r="F54" s="108"/>
      <c r="G54" s="112">
        <f t="shared" si="5"/>
        <v>0</v>
      </c>
      <c r="J54" s="156"/>
    </row>
    <row r="55" spans="1:10" x14ac:dyDescent="0.25">
      <c r="A55" s="142" t="s">
        <v>177</v>
      </c>
      <c r="B55" s="105"/>
      <c r="C55" s="152" t="s">
        <v>177</v>
      </c>
      <c r="D55" s="153" t="s">
        <v>177</v>
      </c>
      <c r="E55" s="142" t="s">
        <v>177</v>
      </c>
      <c r="F55" s="108"/>
      <c r="G55" s="112">
        <f t="shared" si="5"/>
        <v>0</v>
      </c>
    </row>
    <row r="56" spans="1:10" x14ac:dyDescent="0.25">
      <c r="A56" s="157" t="s">
        <v>177</v>
      </c>
      <c r="B56" s="158"/>
      <c r="C56" s="152" t="s">
        <v>177</v>
      </c>
      <c r="D56" s="153" t="s">
        <v>177</v>
      </c>
      <c r="E56" s="162" t="s">
        <v>177</v>
      </c>
      <c r="F56" s="108"/>
      <c r="G56" s="112">
        <f t="shared" si="5"/>
        <v>0</v>
      </c>
      <c r="J56" s="156"/>
    </row>
    <row r="57" spans="1:10" x14ac:dyDescent="0.25">
      <c r="A57" s="157" t="s">
        <v>177</v>
      </c>
      <c r="B57" s="158"/>
      <c r="C57" s="152" t="s">
        <v>177</v>
      </c>
      <c r="D57" s="153" t="s">
        <v>177</v>
      </c>
      <c r="E57" s="162" t="s">
        <v>177</v>
      </c>
      <c r="F57" s="108"/>
      <c r="G57" s="112">
        <f t="shared" si="5"/>
        <v>0</v>
      </c>
      <c r="J57" s="156"/>
    </row>
    <row r="58" spans="1:10" x14ac:dyDescent="0.25">
      <c r="A58" s="157" t="s">
        <v>177</v>
      </c>
      <c r="B58" s="158"/>
      <c r="C58" s="152" t="s">
        <v>177</v>
      </c>
      <c r="D58" s="153" t="s">
        <v>177</v>
      </c>
      <c r="E58" s="162" t="s">
        <v>177</v>
      </c>
      <c r="F58" s="108"/>
      <c r="G58" s="112">
        <f t="shared" si="5"/>
        <v>0</v>
      </c>
      <c r="J58" s="156"/>
    </row>
    <row r="59" spans="1:10" x14ac:dyDescent="0.25">
      <c r="A59" s="157" t="s">
        <v>177</v>
      </c>
      <c r="B59" s="158"/>
      <c r="C59" s="152" t="s">
        <v>177</v>
      </c>
      <c r="D59" s="153" t="s">
        <v>177</v>
      </c>
      <c r="E59" s="162" t="s">
        <v>177</v>
      </c>
      <c r="F59" s="108"/>
      <c r="G59" s="112">
        <f t="shared" si="5"/>
        <v>0</v>
      </c>
      <c r="J59" s="156"/>
    </row>
    <row r="60" spans="1:10" x14ac:dyDescent="0.25">
      <c r="A60" s="157" t="s">
        <v>177</v>
      </c>
      <c r="B60" s="158"/>
      <c r="C60" s="152" t="s">
        <v>177</v>
      </c>
      <c r="D60" s="153" t="s">
        <v>177</v>
      </c>
      <c r="E60" s="162" t="s">
        <v>177</v>
      </c>
      <c r="F60" s="108"/>
      <c r="G60" s="112">
        <f t="shared" si="5"/>
        <v>0</v>
      </c>
      <c r="J60" s="156"/>
    </row>
    <row r="61" spans="1:10" x14ac:dyDescent="0.25">
      <c r="A61" s="142" t="s">
        <v>177</v>
      </c>
      <c r="B61" s="105"/>
      <c r="C61" s="112" t="s">
        <v>177</v>
      </c>
      <c r="D61" s="112" t="s">
        <v>177</v>
      </c>
      <c r="E61" s="142" t="s">
        <v>177</v>
      </c>
      <c r="F61" s="108"/>
      <c r="G61" s="112">
        <f t="shared" si="5"/>
        <v>0</v>
      </c>
    </row>
    <row r="62" spans="1:10" x14ac:dyDescent="0.25">
      <c r="A62" s="142" t="s">
        <v>177</v>
      </c>
      <c r="B62" s="105"/>
      <c r="C62" s="112" t="s">
        <v>177</v>
      </c>
      <c r="D62" s="112" t="s">
        <v>177</v>
      </c>
      <c r="E62" s="142" t="s">
        <v>177</v>
      </c>
      <c r="F62" s="108"/>
      <c r="G62" s="112">
        <f t="shared" si="5"/>
        <v>0</v>
      </c>
    </row>
    <row r="63" spans="1:10" x14ac:dyDescent="0.25">
      <c r="A63" s="163" t="s">
        <v>177</v>
      </c>
      <c r="B63" s="120"/>
      <c r="C63" s="119" t="s">
        <v>177</v>
      </c>
      <c r="D63" s="119" t="s">
        <v>177</v>
      </c>
      <c r="E63" s="163" t="s">
        <v>177</v>
      </c>
      <c r="F63" s="122"/>
      <c r="G63" s="112">
        <f t="shared" si="5"/>
        <v>0</v>
      </c>
    </row>
    <row r="64" spans="1:10" x14ac:dyDescent="0.25">
      <c r="A64" s="145" t="s">
        <v>177</v>
      </c>
      <c r="B64" s="125"/>
      <c r="C64" s="124" t="s">
        <v>177</v>
      </c>
      <c r="D64" s="124" t="s">
        <v>177</v>
      </c>
      <c r="E64" s="145" t="s">
        <v>177</v>
      </c>
      <c r="F64" s="146"/>
      <c r="G64" s="146">
        <f>TRUNC(ROUND(SUM(G44:G63),2),2)</f>
        <v>47.54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15</v>
      </c>
      <c r="F69" s="108"/>
      <c r="G69" s="112">
        <f>IFERROR(TRUNC(ROUND(D69*E69,2),2),0)</f>
        <v>15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15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121.77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9.1300000000000008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9.1300000000000008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140.03</v>
      </c>
      <c r="U75" t="s">
        <v>164</v>
      </c>
      <c r="V75">
        <f>+TRUNC(ROUND(G29+G40+G71+G73+G74,2),2)</f>
        <v>92.49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48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4.5286999999999997</v>
      </c>
      <c r="F12" s="108"/>
      <c r="G12" s="109">
        <f>IFERROR(TRUNC(ROUND(D12*E12,2),2),0)</f>
        <v>19.25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4.5286999999999997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4.5286999999999997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4.5286999999999997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1</v>
      </c>
      <c r="C16" s="105">
        <v>0.5</v>
      </c>
      <c r="D16" s="106">
        <f t="shared" si="0"/>
        <v>0.5</v>
      </c>
      <c r="E16" s="107">
        <v>4.5286999999999997</v>
      </c>
      <c r="F16" s="108"/>
      <c r="G16" s="109">
        <f t="shared" si="1"/>
        <v>2.2599999999999998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4.5286999999999997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1</v>
      </c>
      <c r="C18" s="105">
        <v>0.15</v>
      </c>
      <c r="D18" s="106">
        <f t="shared" si="0"/>
        <v>0.15</v>
      </c>
      <c r="E18" s="107">
        <v>4.5286999999999997</v>
      </c>
      <c r="F18" s="108"/>
      <c r="G18" s="109">
        <f t="shared" si="1"/>
        <v>0.68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4.5286999999999997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4.5286999999999997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1</v>
      </c>
      <c r="C21" s="105">
        <v>0.2</v>
      </c>
      <c r="D21" s="106">
        <f t="shared" si="0"/>
        <v>0.2</v>
      </c>
      <c r="E21" s="107">
        <v>4.5286999999999997</v>
      </c>
      <c r="F21" s="108"/>
      <c r="G21" s="109">
        <f t="shared" si="1"/>
        <v>0.91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4.5286999999999997</v>
      </c>
      <c r="F22" s="108"/>
      <c r="G22" s="109">
        <f t="shared" si="1"/>
        <v>0.77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1</v>
      </c>
      <c r="C23" s="105">
        <v>0.05</v>
      </c>
      <c r="D23" s="106">
        <f t="shared" si="0"/>
        <v>0.05</v>
      </c>
      <c r="E23" s="107">
        <v>4.5286999999999997</v>
      </c>
      <c r="F23" s="108"/>
      <c r="G23" s="109">
        <f t="shared" si="1"/>
        <v>0.23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4.5286999999999997</v>
      </c>
      <c r="F24" s="108"/>
      <c r="G24" s="109">
        <f t="shared" si="1"/>
        <v>0.68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4.5286999999999997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4.5286999999999997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24.78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4.5286999999999997</v>
      </c>
      <c r="F33" s="108"/>
      <c r="G33" s="108">
        <f t="shared" ref="G33:G38" si="4">IFERROR(TRUNC(ROUND(D33*E33,2),2),0)</f>
        <v>18.39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4.5286999999999997</v>
      </c>
      <c r="F34" s="108"/>
      <c r="G34" s="108">
        <f t="shared" si="4"/>
        <v>16.579999999999998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4.5286999999999997</v>
      </c>
      <c r="F35" s="108"/>
      <c r="G35" s="108">
        <f t="shared" si="4"/>
        <v>16.579999999999998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4.5286999999999997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4.5286999999999997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51.55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170</v>
      </c>
      <c r="B44" s="151"/>
      <c r="C44" s="152" t="s">
        <v>171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172</v>
      </c>
      <c r="B45" s="158"/>
      <c r="C45" s="152" t="s">
        <v>11</v>
      </c>
      <c r="D45" s="153">
        <v>4</v>
      </c>
      <c r="E45" s="159">
        <v>3.18</v>
      </c>
      <c r="F45" s="111"/>
      <c r="G45" s="112">
        <f t="shared" ref="G45:G63" si="5">IFERROR(TRUNC(ROUND(D45*E45,2),2),0)</f>
        <v>12.72</v>
      </c>
      <c r="J45" s="156"/>
    </row>
    <row r="46" spans="1:22" ht="25.5" x14ac:dyDescent="0.25">
      <c r="A46" s="157" t="s">
        <v>173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x14ac:dyDescent="0.25">
      <c r="A47" s="157" t="s">
        <v>174</v>
      </c>
      <c r="B47" s="158"/>
      <c r="C47" s="152" t="s">
        <v>11</v>
      </c>
      <c r="D47" s="153">
        <v>1</v>
      </c>
      <c r="E47" s="162">
        <v>1.03</v>
      </c>
      <c r="F47" s="108"/>
      <c r="G47" s="112">
        <f t="shared" si="5"/>
        <v>1.03</v>
      </c>
      <c r="J47" s="156"/>
    </row>
    <row r="48" spans="1:22" ht="25.5" x14ac:dyDescent="0.25">
      <c r="A48" s="157" t="s">
        <v>175</v>
      </c>
      <c r="B48" s="158"/>
      <c r="C48" s="152" t="s">
        <v>20</v>
      </c>
      <c r="D48" s="153">
        <v>25</v>
      </c>
      <c r="E48" s="162">
        <v>0.8</v>
      </c>
      <c r="F48" s="108"/>
      <c r="G48" s="112">
        <f t="shared" si="5"/>
        <v>20</v>
      </c>
      <c r="J48" s="156"/>
    </row>
    <row r="49" spans="1:10" x14ac:dyDescent="0.25">
      <c r="A49" s="157" t="s">
        <v>176</v>
      </c>
      <c r="B49" s="158"/>
      <c r="C49" s="152" t="s">
        <v>171</v>
      </c>
      <c r="D49" s="153">
        <v>2</v>
      </c>
      <c r="E49" s="162">
        <v>0.42</v>
      </c>
      <c r="F49" s="108"/>
      <c r="G49" s="112">
        <f t="shared" si="5"/>
        <v>0.84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47.54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15</v>
      </c>
      <c r="F69" s="108"/>
      <c r="G69" s="112">
        <f>IFERROR(TRUNC(ROUND(D69*E69,2),2),0)</f>
        <v>15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15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138.87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10.42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10.42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159.71</v>
      </c>
      <c r="U75" t="s">
        <v>164</v>
      </c>
      <c r="V75">
        <f>+TRUNC(ROUND(G29+G40+G71+G73+G74,2),2)</f>
        <v>112.17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49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3.62296</v>
      </c>
      <c r="F12" s="108"/>
      <c r="G12" s="109">
        <f>IFERROR(TRUNC(ROUND(D12*E12,2),2),0)</f>
        <v>15.4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3.62296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3.62296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3.62296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1</v>
      </c>
      <c r="C16" s="105">
        <v>0.5</v>
      </c>
      <c r="D16" s="106">
        <f t="shared" si="0"/>
        <v>0.5</v>
      </c>
      <c r="E16" s="107">
        <v>3.62296</v>
      </c>
      <c r="F16" s="108"/>
      <c r="G16" s="109">
        <f t="shared" si="1"/>
        <v>1.81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3.62296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1</v>
      </c>
      <c r="C18" s="105">
        <v>0.15</v>
      </c>
      <c r="D18" s="106">
        <f t="shared" si="0"/>
        <v>0.15</v>
      </c>
      <c r="E18" s="107">
        <v>3.62296</v>
      </c>
      <c r="F18" s="108"/>
      <c r="G18" s="109">
        <f t="shared" si="1"/>
        <v>0.54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3.62296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3.62296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1</v>
      </c>
      <c r="C21" s="105">
        <v>0.2</v>
      </c>
      <c r="D21" s="106">
        <f t="shared" si="0"/>
        <v>0.2</v>
      </c>
      <c r="E21" s="107">
        <v>3.62296</v>
      </c>
      <c r="F21" s="108"/>
      <c r="G21" s="109">
        <f t="shared" si="1"/>
        <v>0.72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3.62296</v>
      </c>
      <c r="F22" s="108"/>
      <c r="G22" s="109">
        <f t="shared" si="1"/>
        <v>0.62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1</v>
      </c>
      <c r="C23" s="105">
        <v>0.05</v>
      </c>
      <c r="D23" s="106">
        <f t="shared" si="0"/>
        <v>0.05</v>
      </c>
      <c r="E23" s="107">
        <v>3.62296</v>
      </c>
      <c r="F23" s="108"/>
      <c r="G23" s="109">
        <f t="shared" si="1"/>
        <v>0.18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3.62296</v>
      </c>
      <c r="F24" s="108"/>
      <c r="G24" s="109">
        <f t="shared" si="1"/>
        <v>0.54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3.62296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3.62296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19.809999999999999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3.62296</v>
      </c>
      <c r="F33" s="108"/>
      <c r="G33" s="108">
        <f t="shared" ref="G33:G38" si="4">IFERROR(TRUNC(ROUND(D33*E33,2),2),0)</f>
        <v>14.71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3.62296</v>
      </c>
      <c r="F34" s="108"/>
      <c r="G34" s="108">
        <f t="shared" si="4"/>
        <v>13.26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3.62296</v>
      </c>
      <c r="F35" s="108"/>
      <c r="G35" s="108">
        <f t="shared" si="4"/>
        <v>13.26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3.62296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3.62296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41.23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170</v>
      </c>
      <c r="B44" s="151"/>
      <c r="C44" s="152" t="s">
        <v>171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172</v>
      </c>
      <c r="B45" s="158"/>
      <c r="C45" s="152" t="s">
        <v>11</v>
      </c>
      <c r="D45" s="153">
        <v>3</v>
      </c>
      <c r="E45" s="159">
        <v>3.18</v>
      </c>
      <c r="F45" s="111"/>
      <c r="G45" s="112">
        <f t="shared" ref="G45:G63" si="5">IFERROR(TRUNC(ROUND(D45*E45,2),2),0)</f>
        <v>9.5399999999999991</v>
      </c>
      <c r="J45" s="156"/>
    </row>
    <row r="46" spans="1:22" ht="25.5" x14ac:dyDescent="0.25">
      <c r="A46" s="157" t="s">
        <v>173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x14ac:dyDescent="0.25">
      <c r="A47" s="157" t="s">
        <v>174</v>
      </c>
      <c r="B47" s="158"/>
      <c r="C47" s="152" t="s">
        <v>11</v>
      </c>
      <c r="D47" s="153">
        <v>1</v>
      </c>
      <c r="E47" s="162">
        <v>2.08</v>
      </c>
      <c r="F47" s="108"/>
      <c r="G47" s="112">
        <f t="shared" si="5"/>
        <v>2.08</v>
      </c>
      <c r="J47" s="156"/>
    </row>
    <row r="48" spans="1:22" ht="25.5" x14ac:dyDescent="0.25">
      <c r="A48" s="157" t="s">
        <v>175</v>
      </c>
      <c r="B48" s="158"/>
      <c r="C48" s="152" t="s">
        <v>20</v>
      </c>
      <c r="D48" s="153">
        <v>14</v>
      </c>
      <c r="E48" s="162">
        <v>0.8</v>
      </c>
      <c r="F48" s="108"/>
      <c r="G48" s="112">
        <f t="shared" si="5"/>
        <v>11.2</v>
      </c>
      <c r="J48" s="156"/>
    </row>
    <row r="49" spans="1:10" x14ac:dyDescent="0.25">
      <c r="A49" s="157" t="s">
        <v>176</v>
      </c>
      <c r="B49" s="158"/>
      <c r="C49" s="152" t="s">
        <v>171</v>
      </c>
      <c r="D49" s="153">
        <v>1</v>
      </c>
      <c r="E49" s="162">
        <v>0.42</v>
      </c>
      <c r="F49" s="108"/>
      <c r="G49" s="112">
        <f t="shared" si="5"/>
        <v>0.42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36.19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12</v>
      </c>
      <c r="F69" s="108"/>
      <c r="G69" s="112">
        <f>IFERROR(TRUNC(ROUND(D69*E69,2),2),0)</f>
        <v>12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12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109.23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8.19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8.19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125.61</v>
      </c>
      <c r="U75" t="s">
        <v>164</v>
      </c>
      <c r="V75">
        <f>+TRUNC(ROUND(G29+G40+G71+G73+G74,2),2)</f>
        <v>89.42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36.19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50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4.4499399999999998</v>
      </c>
      <c r="F12" s="108"/>
      <c r="G12" s="109">
        <f>IFERROR(TRUNC(ROUND(D12*E12,2),2),0)</f>
        <v>18.91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4.4499399999999998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4.4499399999999998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4.4499399999999998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1</v>
      </c>
      <c r="C16" s="105">
        <v>0.5</v>
      </c>
      <c r="D16" s="106">
        <f t="shared" si="0"/>
        <v>0.5</v>
      </c>
      <c r="E16" s="107">
        <v>4.4499399999999998</v>
      </c>
      <c r="F16" s="108"/>
      <c r="G16" s="109">
        <f t="shared" si="1"/>
        <v>2.2200000000000002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4.4499399999999998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1</v>
      </c>
      <c r="C18" s="105">
        <v>0.15</v>
      </c>
      <c r="D18" s="106">
        <f t="shared" si="0"/>
        <v>0.15</v>
      </c>
      <c r="E18" s="107">
        <v>4.4499399999999998</v>
      </c>
      <c r="F18" s="108"/>
      <c r="G18" s="109">
        <f t="shared" si="1"/>
        <v>0.67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4.4499399999999998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4.4499399999999998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1</v>
      </c>
      <c r="C21" s="105">
        <v>0.2</v>
      </c>
      <c r="D21" s="106">
        <f t="shared" si="0"/>
        <v>0.2</v>
      </c>
      <c r="E21" s="107">
        <v>4.4499399999999998</v>
      </c>
      <c r="F21" s="108"/>
      <c r="G21" s="109">
        <f t="shared" si="1"/>
        <v>0.89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4.4499399999999998</v>
      </c>
      <c r="F22" s="108"/>
      <c r="G22" s="109">
        <f t="shared" si="1"/>
        <v>0.76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1</v>
      </c>
      <c r="C23" s="105">
        <v>0.05</v>
      </c>
      <c r="D23" s="106">
        <f t="shared" si="0"/>
        <v>0.05</v>
      </c>
      <c r="E23" s="107">
        <v>4.4499399999999998</v>
      </c>
      <c r="F23" s="108"/>
      <c r="G23" s="109">
        <f t="shared" si="1"/>
        <v>0.22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4.4499399999999998</v>
      </c>
      <c r="F24" s="108"/>
      <c r="G24" s="109">
        <f t="shared" si="1"/>
        <v>0.67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4.4499399999999998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4.4499399999999998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24.34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4.4499399999999998</v>
      </c>
      <c r="F33" s="108"/>
      <c r="G33" s="108">
        <f t="shared" ref="G33:G38" si="4">IFERROR(TRUNC(ROUND(D33*E33,2),2),0)</f>
        <v>18.07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4.4499399999999998</v>
      </c>
      <c r="F34" s="108"/>
      <c r="G34" s="108">
        <f t="shared" si="4"/>
        <v>16.29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4.4499399999999998</v>
      </c>
      <c r="F35" s="108"/>
      <c r="G35" s="108">
        <f t="shared" si="4"/>
        <v>16.29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4.4499399999999998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4.4499399999999998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50.65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170</v>
      </c>
      <c r="B44" s="151"/>
      <c r="C44" s="152" t="s">
        <v>171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172</v>
      </c>
      <c r="B45" s="158"/>
      <c r="C45" s="152" t="s">
        <v>11</v>
      </c>
      <c r="D45" s="153">
        <v>3</v>
      </c>
      <c r="E45" s="159">
        <v>3.18</v>
      </c>
      <c r="F45" s="111"/>
      <c r="G45" s="112">
        <f t="shared" ref="G45:G63" si="5">IFERROR(TRUNC(ROUND(D45*E45,2),2),0)</f>
        <v>9.5399999999999991</v>
      </c>
      <c r="J45" s="156"/>
    </row>
    <row r="46" spans="1:22" ht="25.5" x14ac:dyDescent="0.25">
      <c r="A46" s="157" t="s">
        <v>173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x14ac:dyDescent="0.25">
      <c r="A47" s="157" t="s">
        <v>174</v>
      </c>
      <c r="B47" s="158"/>
      <c r="C47" s="152" t="s">
        <v>11</v>
      </c>
      <c r="D47" s="153">
        <v>1</v>
      </c>
      <c r="E47" s="162">
        <v>2.08</v>
      </c>
      <c r="F47" s="108"/>
      <c r="G47" s="112">
        <f t="shared" si="5"/>
        <v>2.08</v>
      </c>
      <c r="J47" s="156"/>
    </row>
    <row r="48" spans="1:22" ht="25.5" x14ac:dyDescent="0.25">
      <c r="A48" s="157" t="s">
        <v>175</v>
      </c>
      <c r="B48" s="158"/>
      <c r="C48" s="152" t="s">
        <v>20</v>
      </c>
      <c r="D48" s="153">
        <v>14</v>
      </c>
      <c r="E48" s="162">
        <v>0.8</v>
      </c>
      <c r="F48" s="108"/>
      <c r="G48" s="112">
        <f t="shared" si="5"/>
        <v>11.2</v>
      </c>
      <c r="J48" s="156"/>
    </row>
    <row r="49" spans="1:10" x14ac:dyDescent="0.25">
      <c r="A49" s="157" t="s">
        <v>176</v>
      </c>
      <c r="B49" s="158"/>
      <c r="C49" s="152" t="s">
        <v>171</v>
      </c>
      <c r="D49" s="153">
        <v>1</v>
      </c>
      <c r="E49" s="162">
        <v>0.42</v>
      </c>
      <c r="F49" s="108"/>
      <c r="G49" s="112">
        <f t="shared" si="5"/>
        <v>0.42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36.19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12</v>
      </c>
      <c r="F69" s="108"/>
      <c r="G69" s="112">
        <f>IFERROR(TRUNC(ROUND(D69*E69,2),2),0)</f>
        <v>12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12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123.18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9.24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9.24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141.66</v>
      </c>
      <c r="U75" t="s">
        <v>164</v>
      </c>
      <c r="V75">
        <f>+TRUNC(ROUND(G29+G40+G71+G73+G74,2),2)</f>
        <v>105.47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36.19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B11" sqref="AB11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17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3.0814849999999998</v>
      </c>
      <c r="F12" s="108"/>
      <c r="G12" s="109">
        <f>IFERROR(TRUNC(ROUND(D12*E12,2),2),0)</f>
        <v>13.1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3.0814849999999998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3.0814849999999998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3.0814849999999998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1</v>
      </c>
      <c r="C16" s="105">
        <v>0.5</v>
      </c>
      <c r="D16" s="106">
        <f t="shared" si="0"/>
        <v>0.5</v>
      </c>
      <c r="E16" s="107">
        <v>3.0814849999999998</v>
      </c>
      <c r="F16" s="108"/>
      <c r="G16" s="109">
        <f t="shared" si="1"/>
        <v>1.54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3.0814849999999998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1</v>
      </c>
      <c r="C18" s="105">
        <v>0.15</v>
      </c>
      <c r="D18" s="106">
        <f t="shared" si="0"/>
        <v>0.15</v>
      </c>
      <c r="E18" s="107">
        <v>3.0814849999999998</v>
      </c>
      <c r="F18" s="108"/>
      <c r="G18" s="109">
        <f t="shared" si="1"/>
        <v>0.46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3.0814849999999998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3.0814849999999998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1</v>
      </c>
      <c r="C21" s="105">
        <v>0.2</v>
      </c>
      <c r="D21" s="106">
        <f t="shared" si="0"/>
        <v>0.2</v>
      </c>
      <c r="E21" s="107">
        <v>3.0814849999999998</v>
      </c>
      <c r="F21" s="108"/>
      <c r="G21" s="109">
        <f t="shared" si="1"/>
        <v>0.62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3.0814849999999998</v>
      </c>
      <c r="F22" s="108"/>
      <c r="G22" s="109">
        <f t="shared" si="1"/>
        <v>0.52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1</v>
      </c>
      <c r="C23" s="105">
        <v>0.05</v>
      </c>
      <c r="D23" s="106">
        <f t="shared" si="0"/>
        <v>0.05</v>
      </c>
      <c r="E23" s="107">
        <v>3.0814849999999998</v>
      </c>
      <c r="F23" s="108"/>
      <c r="G23" s="109">
        <f t="shared" si="1"/>
        <v>0.15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3.0814849999999998</v>
      </c>
      <c r="F24" s="108"/>
      <c r="G24" s="109">
        <f t="shared" si="1"/>
        <v>0.46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3.0814849999999998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3.0814849999999998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16.850000000000001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3.0814849999999998</v>
      </c>
      <c r="F33" s="108"/>
      <c r="G33" s="108">
        <f t="shared" ref="G33:G38" si="4">IFERROR(TRUNC(ROUND(D33*E33,2),2),0)</f>
        <v>12.51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3.0814849999999998</v>
      </c>
      <c r="F34" s="108"/>
      <c r="G34" s="108">
        <f t="shared" si="4"/>
        <v>11.28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3.0814849999999998</v>
      </c>
      <c r="F35" s="108"/>
      <c r="G35" s="108">
        <f t="shared" si="4"/>
        <v>11.28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3.0814849999999998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3.0814849999999998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35.07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170</v>
      </c>
      <c r="B44" s="151"/>
      <c r="C44" s="152" t="s">
        <v>171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172</v>
      </c>
      <c r="B45" s="158"/>
      <c r="C45" s="152" t="s">
        <v>11</v>
      </c>
      <c r="D45" s="153">
        <v>1</v>
      </c>
      <c r="E45" s="159">
        <v>3.18</v>
      </c>
      <c r="F45" s="111"/>
      <c r="G45" s="112">
        <f t="shared" ref="G45:G63" si="5">IFERROR(TRUNC(ROUND(D45*E45,2),2),0)</f>
        <v>3.18</v>
      </c>
      <c r="J45" s="156"/>
    </row>
    <row r="46" spans="1:22" ht="25.5" x14ac:dyDescent="0.25">
      <c r="A46" s="157" t="s">
        <v>173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ht="25.5" x14ac:dyDescent="0.25">
      <c r="A47" s="157" t="s">
        <v>175</v>
      </c>
      <c r="B47" s="158"/>
      <c r="C47" s="152" t="s">
        <v>20</v>
      </c>
      <c r="D47" s="153">
        <v>11</v>
      </c>
      <c r="E47" s="162">
        <v>0.8</v>
      </c>
      <c r="F47" s="108"/>
      <c r="G47" s="112">
        <f t="shared" si="5"/>
        <v>8.8000000000000007</v>
      </c>
      <c r="J47" s="156"/>
    </row>
    <row r="48" spans="1:22" x14ac:dyDescent="0.25">
      <c r="A48" s="157" t="s">
        <v>176</v>
      </c>
      <c r="B48" s="158"/>
      <c r="C48" s="152" t="s">
        <v>171</v>
      </c>
      <c r="D48" s="153">
        <v>1</v>
      </c>
      <c r="E48" s="162">
        <v>0.42</v>
      </c>
      <c r="F48" s="108"/>
      <c r="G48" s="112">
        <f t="shared" si="5"/>
        <v>0.42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25.35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87.27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6.55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6.55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100.37</v>
      </c>
      <c r="U75" t="s">
        <v>164</v>
      </c>
      <c r="V75">
        <f>+TRUNC(ROUND(G29+G40+G71+G73+G74,2),2)</f>
        <v>75.02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18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4.8831199999999999</v>
      </c>
      <c r="F12" s="108"/>
      <c r="G12" s="109">
        <f>IFERROR(TRUNC(ROUND(D12*E12,2),2),0)</f>
        <v>20.75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4.8831199999999999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4.8831199999999999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4.8831199999999999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1</v>
      </c>
      <c r="C16" s="105">
        <v>0.5</v>
      </c>
      <c r="D16" s="106">
        <f t="shared" si="0"/>
        <v>0.5</v>
      </c>
      <c r="E16" s="107">
        <v>4.8831199999999999</v>
      </c>
      <c r="F16" s="108"/>
      <c r="G16" s="109">
        <f t="shared" si="1"/>
        <v>2.44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4.8831199999999999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1</v>
      </c>
      <c r="C18" s="105">
        <v>0.15</v>
      </c>
      <c r="D18" s="106">
        <f t="shared" si="0"/>
        <v>0.15</v>
      </c>
      <c r="E18" s="107">
        <v>4.8831199999999999</v>
      </c>
      <c r="F18" s="108"/>
      <c r="G18" s="109">
        <f t="shared" si="1"/>
        <v>0.73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4.8831199999999999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4.8831199999999999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1</v>
      </c>
      <c r="C21" s="105">
        <v>0.2</v>
      </c>
      <c r="D21" s="106">
        <f t="shared" si="0"/>
        <v>0.2</v>
      </c>
      <c r="E21" s="107">
        <v>4.8831199999999999</v>
      </c>
      <c r="F21" s="108"/>
      <c r="G21" s="109">
        <f t="shared" si="1"/>
        <v>0.98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4.8831199999999999</v>
      </c>
      <c r="F22" s="108"/>
      <c r="G22" s="109">
        <f t="shared" si="1"/>
        <v>0.83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1</v>
      </c>
      <c r="C23" s="105">
        <v>0.05</v>
      </c>
      <c r="D23" s="106">
        <f t="shared" si="0"/>
        <v>0.05</v>
      </c>
      <c r="E23" s="107">
        <v>4.8831199999999999</v>
      </c>
      <c r="F23" s="108"/>
      <c r="G23" s="109">
        <f t="shared" si="1"/>
        <v>0.24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4.8831199999999999</v>
      </c>
      <c r="F24" s="108"/>
      <c r="G24" s="109">
        <f t="shared" si="1"/>
        <v>0.73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4.8831199999999999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4.8831199999999999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26.7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4.8831199999999999</v>
      </c>
      <c r="F33" s="108"/>
      <c r="G33" s="108">
        <f t="shared" ref="G33:G38" si="4">IFERROR(TRUNC(ROUND(D33*E33,2),2),0)</f>
        <v>19.829999999999998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4.8831199999999999</v>
      </c>
      <c r="F34" s="108"/>
      <c r="G34" s="108">
        <f t="shared" si="4"/>
        <v>17.87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4.8831199999999999</v>
      </c>
      <c r="F35" s="108"/>
      <c r="G35" s="108">
        <f t="shared" si="4"/>
        <v>17.87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4.8831199999999999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4.8831199999999999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55.57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170</v>
      </c>
      <c r="B44" s="151"/>
      <c r="C44" s="152" t="s">
        <v>171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172</v>
      </c>
      <c r="B45" s="158"/>
      <c r="C45" s="152" t="s">
        <v>11</v>
      </c>
      <c r="D45" s="153">
        <v>1</v>
      </c>
      <c r="E45" s="159">
        <v>3.18</v>
      </c>
      <c r="F45" s="111"/>
      <c r="G45" s="112">
        <f t="shared" ref="G45:G63" si="5">IFERROR(TRUNC(ROUND(D45*E45,2),2),0)</f>
        <v>3.18</v>
      </c>
      <c r="J45" s="156"/>
    </row>
    <row r="46" spans="1:22" ht="25.5" x14ac:dyDescent="0.25">
      <c r="A46" s="157" t="s">
        <v>173</v>
      </c>
      <c r="B46" s="158"/>
      <c r="C46" s="160" t="s">
        <v>11</v>
      </c>
      <c r="D46" s="161">
        <v>1</v>
      </c>
      <c r="E46" s="162">
        <v>4.46</v>
      </c>
      <c r="F46" s="108"/>
      <c r="G46" s="112">
        <f t="shared" si="5"/>
        <v>4.46</v>
      </c>
      <c r="J46" s="156"/>
    </row>
    <row r="47" spans="1:22" ht="25.5" x14ac:dyDescent="0.25">
      <c r="A47" s="157" t="s">
        <v>175</v>
      </c>
      <c r="B47" s="158"/>
      <c r="C47" s="152" t="s">
        <v>20</v>
      </c>
      <c r="D47" s="153">
        <v>11</v>
      </c>
      <c r="E47" s="162">
        <v>0.8</v>
      </c>
      <c r="F47" s="108"/>
      <c r="G47" s="112">
        <f t="shared" si="5"/>
        <v>8.8000000000000007</v>
      </c>
      <c r="J47" s="156"/>
    </row>
    <row r="48" spans="1:22" x14ac:dyDescent="0.25">
      <c r="A48" s="157" t="s">
        <v>176</v>
      </c>
      <c r="B48" s="158"/>
      <c r="C48" s="152" t="s">
        <v>171</v>
      </c>
      <c r="D48" s="153">
        <v>1</v>
      </c>
      <c r="E48" s="162">
        <v>0.42</v>
      </c>
      <c r="F48" s="108"/>
      <c r="G48" s="112">
        <f t="shared" si="5"/>
        <v>0.42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25.23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117.5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8.81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8.81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135.12</v>
      </c>
      <c r="U75" t="s">
        <v>164</v>
      </c>
      <c r="V75">
        <f>+TRUNC(ROUND(G29+G40+G71+G73+G74,2),2)</f>
        <v>109.89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25.23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51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1.83117</v>
      </c>
      <c r="F12" s="108"/>
      <c r="G12" s="109">
        <f>IFERROR(TRUNC(ROUND(D12*E12,2),2),0)</f>
        <v>7.78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1.83117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1.83117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1</v>
      </c>
      <c r="C15" s="105">
        <v>1</v>
      </c>
      <c r="D15" s="106">
        <f t="shared" si="0"/>
        <v>1</v>
      </c>
      <c r="E15" s="107">
        <v>1.83117</v>
      </c>
      <c r="F15" s="108"/>
      <c r="G15" s="109">
        <f t="shared" si="1"/>
        <v>1.83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1.83117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1.83117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2</v>
      </c>
      <c r="C18" s="105">
        <v>0.15</v>
      </c>
      <c r="D18" s="106">
        <f t="shared" si="0"/>
        <v>0.3</v>
      </c>
      <c r="E18" s="107">
        <v>1.83117</v>
      </c>
      <c r="F18" s="108"/>
      <c r="G18" s="109">
        <f t="shared" si="1"/>
        <v>0.55000000000000004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1.83117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1.83117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1.83117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2</v>
      </c>
      <c r="C22" s="105">
        <v>0.17</v>
      </c>
      <c r="D22" s="106">
        <f t="shared" si="0"/>
        <v>0.34</v>
      </c>
      <c r="E22" s="107">
        <v>1.83117</v>
      </c>
      <c r="F22" s="108"/>
      <c r="G22" s="109">
        <f t="shared" si="1"/>
        <v>0.62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2</v>
      </c>
      <c r="C23" s="105">
        <v>0.05</v>
      </c>
      <c r="D23" s="106">
        <f t="shared" si="0"/>
        <v>0.1</v>
      </c>
      <c r="E23" s="107">
        <v>1.83117</v>
      </c>
      <c r="F23" s="108"/>
      <c r="G23" s="109">
        <f t="shared" si="1"/>
        <v>0.18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4</v>
      </c>
      <c r="C24" s="105">
        <v>0.05</v>
      </c>
      <c r="D24" s="106">
        <f t="shared" si="0"/>
        <v>0.2</v>
      </c>
      <c r="E24" s="107">
        <v>1.83117</v>
      </c>
      <c r="F24" s="108"/>
      <c r="G24" s="109">
        <f t="shared" si="1"/>
        <v>0.37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1.83117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1.83117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11.33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1.83117</v>
      </c>
      <c r="F33" s="108"/>
      <c r="G33" s="108">
        <f t="shared" ref="G33:G38" si="4">IFERROR(TRUNC(ROUND(D33*E33,2),2),0)</f>
        <v>7.43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1.83117</v>
      </c>
      <c r="F34" s="108"/>
      <c r="G34" s="108">
        <f t="shared" si="4"/>
        <v>13.4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1.83117</v>
      </c>
      <c r="F35" s="108"/>
      <c r="G35" s="108">
        <f t="shared" si="4"/>
        <v>6.7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1.83117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1.83117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27.53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178</v>
      </c>
      <c r="B44" s="151"/>
      <c r="C44" s="152" t="s">
        <v>11</v>
      </c>
      <c r="D44" s="153">
        <v>1</v>
      </c>
      <c r="E44" s="154">
        <v>1118.98</v>
      </c>
      <c r="F44" s="155"/>
      <c r="G44" s="112">
        <f>IFERROR(TRUNC(ROUND(D44*E44,2),2),0)</f>
        <v>1118.98</v>
      </c>
      <c r="J44" s="156"/>
    </row>
    <row r="45" spans="1:22" ht="25.5" x14ac:dyDescent="0.25">
      <c r="A45" s="157" t="s">
        <v>179</v>
      </c>
      <c r="B45" s="158"/>
      <c r="C45" s="152" t="s">
        <v>171</v>
      </c>
      <c r="D45" s="153">
        <v>2</v>
      </c>
      <c r="E45" s="159">
        <v>3.65</v>
      </c>
      <c r="F45" s="111"/>
      <c r="G45" s="112">
        <f t="shared" ref="G45:G63" si="5">IFERROR(TRUNC(ROUND(D45*E45,2),2),0)</f>
        <v>7.3</v>
      </c>
      <c r="J45" s="156"/>
    </row>
    <row r="46" spans="1:22" x14ac:dyDescent="0.25">
      <c r="A46" s="157" t="s">
        <v>180</v>
      </c>
      <c r="B46" s="158"/>
      <c r="C46" s="160" t="s">
        <v>20</v>
      </c>
      <c r="D46" s="161">
        <v>12</v>
      </c>
      <c r="E46" s="162">
        <v>3.1</v>
      </c>
      <c r="F46" s="108"/>
      <c r="G46" s="112">
        <f t="shared" si="5"/>
        <v>37.200000000000003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181</v>
      </c>
      <c r="B48" s="158"/>
      <c r="C48" s="152" t="s">
        <v>11</v>
      </c>
      <c r="D48" s="153">
        <v>3</v>
      </c>
      <c r="E48" s="162">
        <v>2.81</v>
      </c>
      <c r="F48" s="108"/>
      <c r="G48" s="112">
        <f t="shared" si="5"/>
        <v>8.43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182</v>
      </c>
      <c r="B50" s="158"/>
      <c r="C50" s="152" t="s">
        <v>20</v>
      </c>
      <c r="D50" s="153">
        <v>3</v>
      </c>
      <c r="E50" s="162">
        <v>0.42</v>
      </c>
      <c r="F50" s="108"/>
      <c r="G50" s="112">
        <f t="shared" si="5"/>
        <v>1.26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177</v>
      </c>
      <c r="B52" s="158"/>
      <c r="C52" s="152" t="s">
        <v>177</v>
      </c>
      <c r="D52" s="153" t="s">
        <v>177</v>
      </c>
      <c r="E52" s="162" t="s">
        <v>177</v>
      </c>
      <c r="F52" s="108"/>
      <c r="G52" s="112">
        <f t="shared" si="5"/>
        <v>0</v>
      </c>
      <c r="J52" s="156"/>
    </row>
    <row r="53" spans="1:10" x14ac:dyDescent="0.25">
      <c r="A53" s="157" t="s">
        <v>177</v>
      </c>
      <c r="B53" s="158"/>
      <c r="C53" s="152" t="s">
        <v>177</v>
      </c>
      <c r="D53" s="153" t="s">
        <v>177</v>
      </c>
      <c r="E53" s="162" t="s">
        <v>177</v>
      </c>
      <c r="F53" s="108"/>
      <c r="G53" s="112">
        <f t="shared" si="5"/>
        <v>0</v>
      </c>
      <c r="J53" s="156"/>
    </row>
    <row r="54" spans="1:10" x14ac:dyDescent="0.25">
      <c r="A54" s="157" t="s">
        <v>177</v>
      </c>
      <c r="B54" s="158"/>
      <c r="C54" s="152" t="s">
        <v>177</v>
      </c>
      <c r="D54" s="153" t="s">
        <v>177</v>
      </c>
      <c r="E54" s="162" t="s">
        <v>177</v>
      </c>
      <c r="F54" s="108"/>
      <c r="G54" s="112">
        <f t="shared" si="5"/>
        <v>0</v>
      </c>
      <c r="J54" s="156"/>
    </row>
    <row r="55" spans="1:10" x14ac:dyDescent="0.25">
      <c r="A55" s="142" t="s">
        <v>177</v>
      </c>
      <c r="B55" s="105"/>
      <c r="C55" s="152" t="s">
        <v>177</v>
      </c>
      <c r="D55" s="153" t="s">
        <v>177</v>
      </c>
      <c r="E55" s="142" t="s">
        <v>177</v>
      </c>
      <c r="F55" s="108"/>
      <c r="G55" s="112">
        <f t="shared" si="5"/>
        <v>0</v>
      </c>
    </row>
    <row r="56" spans="1:10" x14ac:dyDescent="0.25">
      <c r="A56" s="157" t="s">
        <v>177</v>
      </c>
      <c r="B56" s="158"/>
      <c r="C56" s="152" t="s">
        <v>177</v>
      </c>
      <c r="D56" s="153" t="s">
        <v>177</v>
      </c>
      <c r="E56" s="162" t="s">
        <v>177</v>
      </c>
      <c r="F56" s="108"/>
      <c r="G56" s="112">
        <f t="shared" si="5"/>
        <v>0</v>
      </c>
      <c r="J56" s="156"/>
    </row>
    <row r="57" spans="1:10" x14ac:dyDescent="0.25">
      <c r="A57" s="157" t="s">
        <v>177</v>
      </c>
      <c r="B57" s="158"/>
      <c r="C57" s="152" t="s">
        <v>177</v>
      </c>
      <c r="D57" s="153" t="s">
        <v>177</v>
      </c>
      <c r="E57" s="162" t="s">
        <v>177</v>
      </c>
      <c r="F57" s="108"/>
      <c r="G57" s="112">
        <f t="shared" si="5"/>
        <v>0</v>
      </c>
      <c r="J57" s="156"/>
    </row>
    <row r="58" spans="1:10" x14ac:dyDescent="0.25">
      <c r="A58" s="157" t="s">
        <v>177</v>
      </c>
      <c r="B58" s="158"/>
      <c r="C58" s="152" t="s">
        <v>177</v>
      </c>
      <c r="D58" s="153" t="s">
        <v>177</v>
      </c>
      <c r="E58" s="162" t="s">
        <v>177</v>
      </c>
      <c r="F58" s="108"/>
      <c r="G58" s="112">
        <f t="shared" si="5"/>
        <v>0</v>
      </c>
      <c r="J58" s="156"/>
    </row>
    <row r="59" spans="1:10" x14ac:dyDescent="0.25">
      <c r="A59" s="157" t="s">
        <v>177</v>
      </c>
      <c r="B59" s="158"/>
      <c r="C59" s="152" t="s">
        <v>177</v>
      </c>
      <c r="D59" s="153" t="s">
        <v>177</v>
      </c>
      <c r="E59" s="162" t="s">
        <v>177</v>
      </c>
      <c r="F59" s="108"/>
      <c r="G59" s="112">
        <f t="shared" si="5"/>
        <v>0</v>
      </c>
      <c r="J59" s="156"/>
    </row>
    <row r="60" spans="1:10" x14ac:dyDescent="0.25">
      <c r="A60" s="157" t="s">
        <v>177</v>
      </c>
      <c r="B60" s="158"/>
      <c r="C60" s="152" t="s">
        <v>177</v>
      </c>
      <c r="D60" s="153" t="s">
        <v>177</v>
      </c>
      <c r="E60" s="162" t="s">
        <v>177</v>
      </c>
      <c r="F60" s="108"/>
      <c r="G60" s="112">
        <f t="shared" si="5"/>
        <v>0</v>
      </c>
      <c r="J60" s="156"/>
    </row>
    <row r="61" spans="1:10" x14ac:dyDescent="0.25">
      <c r="A61" s="142" t="s">
        <v>177</v>
      </c>
      <c r="B61" s="105"/>
      <c r="C61" s="112" t="s">
        <v>177</v>
      </c>
      <c r="D61" s="112" t="s">
        <v>177</v>
      </c>
      <c r="E61" s="142" t="s">
        <v>177</v>
      </c>
      <c r="F61" s="108"/>
      <c r="G61" s="112">
        <f t="shared" si="5"/>
        <v>0</v>
      </c>
    </row>
    <row r="62" spans="1:10" x14ac:dyDescent="0.25">
      <c r="A62" s="142" t="s">
        <v>177</v>
      </c>
      <c r="B62" s="105"/>
      <c r="C62" s="112" t="s">
        <v>177</v>
      </c>
      <c r="D62" s="112" t="s">
        <v>177</v>
      </c>
      <c r="E62" s="142" t="s">
        <v>177</v>
      </c>
      <c r="F62" s="108"/>
      <c r="G62" s="112">
        <f t="shared" si="5"/>
        <v>0</v>
      </c>
    </row>
    <row r="63" spans="1:10" x14ac:dyDescent="0.25">
      <c r="A63" s="163" t="s">
        <v>177</v>
      </c>
      <c r="B63" s="120"/>
      <c r="C63" s="119" t="s">
        <v>177</v>
      </c>
      <c r="D63" s="119" t="s">
        <v>177</v>
      </c>
      <c r="E63" s="163" t="s">
        <v>177</v>
      </c>
      <c r="F63" s="122"/>
      <c r="G63" s="112">
        <f t="shared" si="5"/>
        <v>0</v>
      </c>
    </row>
    <row r="64" spans="1:10" x14ac:dyDescent="0.25">
      <c r="A64" s="145" t="s">
        <v>177</v>
      </c>
      <c r="B64" s="125"/>
      <c r="C64" s="124" t="s">
        <v>177</v>
      </c>
      <c r="D64" s="124" t="s">
        <v>177</v>
      </c>
      <c r="E64" s="145" t="s">
        <v>177</v>
      </c>
      <c r="F64" s="146"/>
      <c r="G64" s="146">
        <f>TRUNC(ROUND(SUM(G44:G63),2),2)</f>
        <v>1173.17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5</v>
      </c>
      <c r="F69" s="108"/>
      <c r="G69" s="112">
        <f>IFERROR(TRUNC(ROUND(D69*E69,2),2),0)</f>
        <v>5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5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1217.03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2.5000000000000001E-2</v>
      </c>
      <c r="G73" s="124">
        <f>TRUNC(ROUND(G72*F73,2),2)</f>
        <v>30.43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2.5000000000000001E-2</v>
      </c>
      <c r="G74" s="124">
        <f>TRUNC(ROUND(G72*F74,2),2)</f>
        <v>30.43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1277.8900000000001</v>
      </c>
      <c r="U75" t="s">
        <v>164</v>
      </c>
      <c r="V75">
        <f>+TRUNC(ROUND(G29+G40+G71+G73+G74,2),2)</f>
        <v>104.72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1173.17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52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0.64976999999999996</v>
      </c>
      <c r="F12" s="108"/>
      <c r="G12" s="109">
        <f>IFERROR(TRUNC(ROUND(D12*E12,2),2),0)</f>
        <v>2.76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0.64976999999999996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0.64976999999999996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1</v>
      </c>
      <c r="C15" s="105">
        <v>1</v>
      </c>
      <c r="D15" s="106">
        <f t="shared" si="0"/>
        <v>1</v>
      </c>
      <c r="E15" s="107">
        <v>0.64976999999999996</v>
      </c>
      <c r="F15" s="108"/>
      <c r="G15" s="109">
        <f t="shared" si="1"/>
        <v>0.65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0.64976999999999996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0.64976999999999996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2</v>
      </c>
      <c r="C18" s="105">
        <v>0.15</v>
      </c>
      <c r="D18" s="106">
        <f t="shared" si="0"/>
        <v>0.3</v>
      </c>
      <c r="E18" s="107">
        <v>0.64976999999999996</v>
      </c>
      <c r="F18" s="108"/>
      <c r="G18" s="109">
        <f t="shared" si="1"/>
        <v>0.19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0.64976999999999996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0.64976999999999996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0.64976999999999996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2</v>
      </c>
      <c r="C22" s="105">
        <v>0.17</v>
      </c>
      <c r="D22" s="106">
        <f t="shared" si="0"/>
        <v>0.34</v>
      </c>
      <c r="E22" s="107">
        <v>0.64976999999999996</v>
      </c>
      <c r="F22" s="108"/>
      <c r="G22" s="109">
        <f t="shared" si="1"/>
        <v>0.22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2</v>
      </c>
      <c r="C23" s="105">
        <v>0.05</v>
      </c>
      <c r="D23" s="106">
        <f t="shared" si="0"/>
        <v>0.1</v>
      </c>
      <c r="E23" s="107">
        <v>0.64976999999999996</v>
      </c>
      <c r="F23" s="108"/>
      <c r="G23" s="109">
        <f t="shared" si="1"/>
        <v>0.06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4</v>
      </c>
      <c r="C24" s="105">
        <v>0.05</v>
      </c>
      <c r="D24" s="106">
        <f t="shared" si="0"/>
        <v>0.2</v>
      </c>
      <c r="E24" s="107">
        <v>0.64976999999999996</v>
      </c>
      <c r="F24" s="108"/>
      <c r="G24" s="109">
        <f t="shared" si="1"/>
        <v>0.13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0.64976999999999996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0.64976999999999996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4.01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0.64976999999999996</v>
      </c>
      <c r="F33" s="108"/>
      <c r="G33" s="108">
        <f t="shared" ref="G33:G38" si="4">IFERROR(TRUNC(ROUND(D33*E33,2),2),0)</f>
        <v>2.64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0.64976999999999996</v>
      </c>
      <c r="F34" s="108"/>
      <c r="G34" s="108">
        <f t="shared" si="4"/>
        <v>4.76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0.64976999999999996</v>
      </c>
      <c r="F35" s="108"/>
      <c r="G35" s="108">
        <f t="shared" si="4"/>
        <v>2.38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0.64976999999999996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0.64976999999999996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9.7799999999999994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183</v>
      </c>
      <c r="B44" s="151"/>
      <c r="C44" s="152" t="s">
        <v>11</v>
      </c>
      <c r="D44" s="153">
        <v>1</v>
      </c>
      <c r="E44" s="154">
        <v>1028.6600000000001</v>
      </c>
      <c r="F44" s="155"/>
      <c r="G44" s="112">
        <f>IFERROR(TRUNC(ROUND(D44*E44,2),2),0)</f>
        <v>1028.6600000000001</v>
      </c>
      <c r="J44" s="156"/>
    </row>
    <row r="45" spans="1:22" ht="25.5" x14ac:dyDescent="0.25">
      <c r="A45" s="157" t="s">
        <v>179</v>
      </c>
      <c r="B45" s="158"/>
      <c r="C45" s="152" t="s">
        <v>171</v>
      </c>
      <c r="D45" s="153">
        <v>2</v>
      </c>
      <c r="E45" s="159">
        <v>3.65</v>
      </c>
      <c r="F45" s="111"/>
      <c r="G45" s="112">
        <f t="shared" ref="G45:G63" si="5">IFERROR(TRUNC(ROUND(D45*E45,2),2),0)</f>
        <v>7.3</v>
      </c>
      <c r="J45" s="156"/>
    </row>
    <row r="46" spans="1:22" x14ac:dyDescent="0.25">
      <c r="A46" s="157" t="s">
        <v>180</v>
      </c>
      <c r="B46" s="158"/>
      <c r="C46" s="160" t="s">
        <v>20</v>
      </c>
      <c r="D46" s="161">
        <v>12</v>
      </c>
      <c r="E46" s="162">
        <v>3.1</v>
      </c>
      <c r="F46" s="108"/>
      <c r="G46" s="112">
        <f t="shared" si="5"/>
        <v>37.200000000000003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181</v>
      </c>
      <c r="B48" s="158"/>
      <c r="C48" s="152" t="s">
        <v>11</v>
      </c>
      <c r="D48" s="153">
        <v>3</v>
      </c>
      <c r="E48" s="162">
        <v>2.81</v>
      </c>
      <c r="F48" s="108"/>
      <c r="G48" s="112">
        <f t="shared" si="5"/>
        <v>8.43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182</v>
      </c>
      <c r="B50" s="158"/>
      <c r="C50" s="152" t="s">
        <v>20</v>
      </c>
      <c r="D50" s="153">
        <v>3</v>
      </c>
      <c r="E50" s="162">
        <v>0.42</v>
      </c>
      <c r="F50" s="108"/>
      <c r="G50" s="112">
        <f t="shared" si="5"/>
        <v>1.26</v>
      </c>
      <c r="J50" s="156"/>
    </row>
    <row r="51" spans="1:10" x14ac:dyDescent="0.25">
      <c r="A51" s="157" t="s">
        <v>177</v>
      </c>
      <c r="B51" s="158"/>
      <c r="C51" s="152" t="s">
        <v>177</v>
      </c>
      <c r="D51" s="153" t="s">
        <v>177</v>
      </c>
      <c r="E51" s="162" t="s">
        <v>177</v>
      </c>
      <c r="F51" s="108"/>
      <c r="G51" s="112">
        <f t="shared" si="5"/>
        <v>0</v>
      </c>
      <c r="J51" s="156"/>
    </row>
    <row r="52" spans="1:10" x14ac:dyDescent="0.25">
      <c r="A52" s="157" t="s">
        <v>177</v>
      </c>
      <c r="B52" s="158"/>
      <c r="C52" s="152" t="s">
        <v>177</v>
      </c>
      <c r="D52" s="153" t="s">
        <v>177</v>
      </c>
      <c r="E52" s="162" t="s">
        <v>177</v>
      </c>
      <c r="F52" s="108"/>
      <c r="G52" s="112">
        <f t="shared" si="5"/>
        <v>0</v>
      </c>
      <c r="J52" s="156"/>
    </row>
    <row r="53" spans="1:10" x14ac:dyDescent="0.25">
      <c r="A53" s="157" t="s">
        <v>177</v>
      </c>
      <c r="B53" s="158"/>
      <c r="C53" s="152" t="s">
        <v>177</v>
      </c>
      <c r="D53" s="153" t="s">
        <v>177</v>
      </c>
      <c r="E53" s="162" t="s">
        <v>177</v>
      </c>
      <c r="F53" s="108"/>
      <c r="G53" s="112">
        <f t="shared" si="5"/>
        <v>0</v>
      </c>
      <c r="J53" s="156"/>
    </row>
    <row r="54" spans="1:10" x14ac:dyDescent="0.25">
      <c r="A54" s="157" t="s">
        <v>177</v>
      </c>
      <c r="B54" s="158"/>
      <c r="C54" s="152" t="s">
        <v>177</v>
      </c>
      <c r="D54" s="153" t="s">
        <v>177</v>
      </c>
      <c r="E54" s="162" t="s">
        <v>177</v>
      </c>
      <c r="F54" s="108"/>
      <c r="G54" s="112">
        <f t="shared" si="5"/>
        <v>0</v>
      </c>
      <c r="J54" s="156"/>
    </row>
    <row r="55" spans="1:10" x14ac:dyDescent="0.25">
      <c r="A55" s="142" t="s">
        <v>177</v>
      </c>
      <c r="B55" s="105"/>
      <c r="C55" s="152" t="s">
        <v>177</v>
      </c>
      <c r="D55" s="153" t="s">
        <v>177</v>
      </c>
      <c r="E55" s="142" t="s">
        <v>177</v>
      </c>
      <c r="F55" s="108"/>
      <c r="G55" s="112">
        <f t="shared" si="5"/>
        <v>0</v>
      </c>
    </row>
    <row r="56" spans="1:10" x14ac:dyDescent="0.25">
      <c r="A56" s="157" t="s">
        <v>177</v>
      </c>
      <c r="B56" s="158"/>
      <c r="C56" s="152" t="s">
        <v>177</v>
      </c>
      <c r="D56" s="153" t="s">
        <v>177</v>
      </c>
      <c r="E56" s="162" t="s">
        <v>177</v>
      </c>
      <c r="F56" s="108"/>
      <c r="G56" s="112">
        <f t="shared" si="5"/>
        <v>0</v>
      </c>
      <c r="J56" s="156"/>
    </row>
    <row r="57" spans="1:10" x14ac:dyDescent="0.25">
      <c r="A57" s="157" t="s">
        <v>177</v>
      </c>
      <c r="B57" s="158"/>
      <c r="C57" s="152" t="s">
        <v>177</v>
      </c>
      <c r="D57" s="153" t="s">
        <v>177</v>
      </c>
      <c r="E57" s="162" t="s">
        <v>177</v>
      </c>
      <c r="F57" s="108"/>
      <c r="G57" s="112">
        <f t="shared" si="5"/>
        <v>0</v>
      </c>
      <c r="J57" s="156"/>
    </row>
    <row r="58" spans="1:10" x14ac:dyDescent="0.25">
      <c r="A58" s="157" t="s">
        <v>177</v>
      </c>
      <c r="B58" s="158"/>
      <c r="C58" s="152" t="s">
        <v>177</v>
      </c>
      <c r="D58" s="153" t="s">
        <v>177</v>
      </c>
      <c r="E58" s="162" t="s">
        <v>177</v>
      </c>
      <c r="F58" s="108"/>
      <c r="G58" s="112">
        <f t="shared" si="5"/>
        <v>0</v>
      </c>
      <c r="J58" s="156"/>
    </row>
    <row r="59" spans="1:10" x14ac:dyDescent="0.25">
      <c r="A59" s="157" t="s">
        <v>177</v>
      </c>
      <c r="B59" s="158"/>
      <c r="C59" s="152" t="s">
        <v>177</v>
      </c>
      <c r="D59" s="153" t="s">
        <v>177</v>
      </c>
      <c r="E59" s="162" t="s">
        <v>177</v>
      </c>
      <c r="F59" s="108"/>
      <c r="G59" s="112">
        <f t="shared" si="5"/>
        <v>0</v>
      </c>
      <c r="J59" s="156"/>
    </row>
    <row r="60" spans="1:10" x14ac:dyDescent="0.25">
      <c r="A60" s="157" t="s">
        <v>177</v>
      </c>
      <c r="B60" s="158"/>
      <c r="C60" s="152" t="s">
        <v>177</v>
      </c>
      <c r="D60" s="153" t="s">
        <v>177</v>
      </c>
      <c r="E60" s="162" t="s">
        <v>177</v>
      </c>
      <c r="F60" s="108"/>
      <c r="G60" s="112">
        <f t="shared" si="5"/>
        <v>0</v>
      </c>
      <c r="J60" s="156"/>
    </row>
    <row r="61" spans="1:10" x14ac:dyDescent="0.25">
      <c r="A61" s="142" t="s">
        <v>177</v>
      </c>
      <c r="B61" s="105"/>
      <c r="C61" s="112" t="s">
        <v>177</v>
      </c>
      <c r="D61" s="112" t="s">
        <v>177</v>
      </c>
      <c r="E61" s="142" t="s">
        <v>177</v>
      </c>
      <c r="F61" s="108"/>
      <c r="G61" s="112">
        <f t="shared" si="5"/>
        <v>0</v>
      </c>
    </row>
    <row r="62" spans="1:10" x14ac:dyDescent="0.25">
      <c r="A62" s="142" t="s">
        <v>177</v>
      </c>
      <c r="B62" s="105"/>
      <c r="C62" s="112" t="s">
        <v>177</v>
      </c>
      <c r="D62" s="112" t="s">
        <v>177</v>
      </c>
      <c r="E62" s="142" t="s">
        <v>177</v>
      </c>
      <c r="F62" s="108"/>
      <c r="G62" s="112">
        <f t="shared" si="5"/>
        <v>0</v>
      </c>
    </row>
    <row r="63" spans="1:10" x14ac:dyDescent="0.25">
      <c r="A63" s="163" t="s">
        <v>177</v>
      </c>
      <c r="B63" s="120"/>
      <c r="C63" s="119" t="s">
        <v>177</v>
      </c>
      <c r="D63" s="119" t="s">
        <v>177</v>
      </c>
      <c r="E63" s="163" t="s">
        <v>177</v>
      </c>
      <c r="F63" s="122"/>
      <c r="G63" s="112">
        <f t="shared" si="5"/>
        <v>0</v>
      </c>
    </row>
    <row r="64" spans="1:10" x14ac:dyDescent="0.25">
      <c r="A64" s="145" t="s">
        <v>177</v>
      </c>
      <c r="B64" s="125"/>
      <c r="C64" s="124" t="s">
        <v>177</v>
      </c>
      <c r="D64" s="124" t="s">
        <v>177</v>
      </c>
      <c r="E64" s="145" t="s">
        <v>177</v>
      </c>
      <c r="F64" s="146"/>
      <c r="G64" s="146">
        <f>TRUNC(ROUND(SUM(G44:G63),2),2)</f>
        <v>1082.8499999999999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5</v>
      </c>
      <c r="F69" s="108"/>
      <c r="G69" s="112">
        <f>IFERROR(TRUNC(ROUND(D69*E69,2),2),0)</f>
        <v>5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5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1101.6400000000001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2.5000000000000001E-2</v>
      </c>
      <c r="G73" s="124">
        <f>TRUNC(ROUND(G72*F73,2),2)</f>
        <v>27.54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2.5000000000000001E-2</v>
      </c>
      <c r="G74" s="124">
        <f>TRUNC(ROUND(G72*F74,2),2)</f>
        <v>27.54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1156.72</v>
      </c>
      <c r="U75" t="s">
        <v>164</v>
      </c>
      <c r="V75">
        <f>+TRUNC(ROUND(G29+G40+G71+G73+G74,2),2)</f>
        <v>73.87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1082.8499999999999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39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0.49225000000000002</v>
      </c>
      <c r="F12" s="108"/>
      <c r="G12" s="109">
        <f>IFERROR(TRUNC(ROUND(D12*E12,2),2),0)</f>
        <v>2.09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0.49225000000000002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0.49225000000000002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0.49225000000000002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1</v>
      </c>
      <c r="C16" s="105">
        <v>0.5</v>
      </c>
      <c r="D16" s="106">
        <f t="shared" si="0"/>
        <v>0.5</v>
      </c>
      <c r="E16" s="107">
        <v>0.49225000000000002</v>
      </c>
      <c r="F16" s="108"/>
      <c r="G16" s="109">
        <f t="shared" si="1"/>
        <v>0.25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0.49225000000000002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1</v>
      </c>
      <c r="C18" s="105">
        <v>0.15</v>
      </c>
      <c r="D18" s="106">
        <f t="shared" si="0"/>
        <v>0.15</v>
      </c>
      <c r="E18" s="107">
        <v>0.49225000000000002</v>
      </c>
      <c r="F18" s="108"/>
      <c r="G18" s="109">
        <f t="shared" si="1"/>
        <v>7.0000000000000007E-2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0.49225000000000002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0.49225000000000002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0.49225000000000002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0.49225000000000002</v>
      </c>
      <c r="F22" s="108"/>
      <c r="G22" s="109">
        <f t="shared" si="1"/>
        <v>0.08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1</v>
      </c>
      <c r="C23" s="105">
        <v>0.05</v>
      </c>
      <c r="D23" s="106">
        <f t="shared" si="0"/>
        <v>0.05</v>
      </c>
      <c r="E23" s="107">
        <v>0.49225000000000002</v>
      </c>
      <c r="F23" s="108"/>
      <c r="G23" s="109">
        <f t="shared" si="1"/>
        <v>0.02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0.49225000000000002</v>
      </c>
      <c r="F24" s="108"/>
      <c r="G24" s="109">
        <f t="shared" si="1"/>
        <v>7.0000000000000007E-2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0.49225000000000002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0.49225000000000002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2.58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0.49225000000000002</v>
      </c>
      <c r="F33" s="108"/>
      <c r="G33" s="108">
        <f t="shared" ref="G33:G38" si="4">IFERROR(TRUNC(ROUND(D33*E33,2),2),0)</f>
        <v>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0.49225000000000002</v>
      </c>
      <c r="F34" s="108"/>
      <c r="G34" s="108">
        <f t="shared" si="4"/>
        <v>1.8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0.49225000000000002</v>
      </c>
      <c r="F35" s="108"/>
      <c r="G35" s="108">
        <f t="shared" si="4"/>
        <v>1.8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0.49225000000000002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0.49225000000000002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5.6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38.25" x14ac:dyDescent="0.25">
      <c r="A44" s="150" t="s">
        <v>184</v>
      </c>
      <c r="B44" s="151"/>
      <c r="C44" s="152" t="s">
        <v>11</v>
      </c>
      <c r="D44" s="153">
        <v>1</v>
      </c>
      <c r="E44" s="154">
        <v>47</v>
      </c>
      <c r="F44" s="155"/>
      <c r="G44" s="112">
        <f>IFERROR(TRUNC(ROUND(D44*E44,2),2),0)</f>
        <v>47</v>
      </c>
      <c r="J44" s="156"/>
    </row>
    <row r="45" spans="1:22" x14ac:dyDescent="0.25">
      <c r="A45" s="157" t="s">
        <v>185</v>
      </c>
      <c r="B45" s="158"/>
      <c r="C45" s="152" t="s">
        <v>186</v>
      </c>
      <c r="D45" s="153">
        <v>48.51</v>
      </c>
      <c r="E45" s="159">
        <v>0.08</v>
      </c>
      <c r="F45" s="111"/>
      <c r="G45" s="112">
        <f t="shared" ref="G45:G63" si="5">IFERROR(TRUNC(ROUND(D45*E45,2),2),0)</f>
        <v>3.88</v>
      </c>
      <c r="J45" s="156"/>
    </row>
    <row r="46" spans="1:22" x14ac:dyDescent="0.25">
      <c r="A46" s="157" t="s">
        <v>187</v>
      </c>
      <c r="B46" s="158"/>
      <c r="C46" s="160" t="s">
        <v>11</v>
      </c>
      <c r="D46" s="161">
        <v>1</v>
      </c>
      <c r="E46" s="162">
        <v>1</v>
      </c>
      <c r="F46" s="108"/>
      <c r="G46" s="112">
        <f t="shared" si="5"/>
        <v>1</v>
      </c>
      <c r="J46" s="156"/>
    </row>
    <row r="47" spans="1:22" x14ac:dyDescent="0.25">
      <c r="A47" s="157" t="s">
        <v>188</v>
      </c>
      <c r="B47" s="158"/>
      <c r="C47" s="152" t="s">
        <v>189</v>
      </c>
      <c r="D47" s="153">
        <v>0.04</v>
      </c>
      <c r="E47" s="162">
        <v>16</v>
      </c>
      <c r="F47" s="108"/>
      <c r="G47" s="112">
        <f t="shared" si="5"/>
        <v>0.64</v>
      </c>
      <c r="J47" s="156"/>
    </row>
    <row r="48" spans="1:22" x14ac:dyDescent="0.25">
      <c r="A48" s="157" t="s">
        <v>190</v>
      </c>
      <c r="B48" s="158"/>
      <c r="C48" s="152" t="s">
        <v>189</v>
      </c>
      <c r="D48" s="153">
        <v>4.8000000000000001E-2</v>
      </c>
      <c r="E48" s="162">
        <v>15</v>
      </c>
      <c r="F48" s="108"/>
      <c r="G48" s="112">
        <f t="shared" si="5"/>
        <v>0.72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177</v>
      </c>
      <c r="B51" s="158"/>
      <c r="C51" s="152" t="s">
        <v>177</v>
      </c>
      <c r="D51" s="153" t="s">
        <v>177</v>
      </c>
      <c r="E51" s="162" t="s">
        <v>177</v>
      </c>
      <c r="F51" s="108"/>
      <c r="G51" s="112">
        <f t="shared" si="5"/>
        <v>0</v>
      </c>
      <c r="J51" s="156"/>
    </row>
    <row r="52" spans="1:10" x14ac:dyDescent="0.25">
      <c r="A52" s="157" t="s">
        <v>177</v>
      </c>
      <c r="B52" s="158"/>
      <c r="C52" s="152" t="s">
        <v>177</v>
      </c>
      <c r="D52" s="153" t="s">
        <v>177</v>
      </c>
      <c r="E52" s="162" t="s">
        <v>177</v>
      </c>
      <c r="F52" s="108"/>
      <c r="G52" s="112">
        <f t="shared" si="5"/>
        <v>0</v>
      </c>
      <c r="J52" s="156"/>
    </row>
    <row r="53" spans="1:10" x14ac:dyDescent="0.25">
      <c r="A53" s="157" t="s">
        <v>177</v>
      </c>
      <c r="B53" s="158"/>
      <c r="C53" s="152" t="s">
        <v>177</v>
      </c>
      <c r="D53" s="153" t="s">
        <v>177</v>
      </c>
      <c r="E53" s="162" t="s">
        <v>177</v>
      </c>
      <c r="F53" s="108"/>
      <c r="G53" s="112">
        <f t="shared" si="5"/>
        <v>0</v>
      </c>
      <c r="J53" s="156"/>
    </row>
    <row r="54" spans="1:10" x14ac:dyDescent="0.25">
      <c r="A54" s="157" t="s">
        <v>177</v>
      </c>
      <c r="B54" s="158"/>
      <c r="C54" s="152" t="s">
        <v>177</v>
      </c>
      <c r="D54" s="153" t="s">
        <v>177</v>
      </c>
      <c r="E54" s="162" t="s">
        <v>177</v>
      </c>
      <c r="F54" s="108"/>
      <c r="G54" s="112">
        <f t="shared" si="5"/>
        <v>0</v>
      </c>
      <c r="J54" s="156"/>
    </row>
    <row r="55" spans="1:10" x14ac:dyDescent="0.25">
      <c r="A55" s="142" t="s">
        <v>177</v>
      </c>
      <c r="B55" s="105"/>
      <c r="C55" s="152" t="s">
        <v>177</v>
      </c>
      <c r="D55" s="153" t="s">
        <v>177</v>
      </c>
      <c r="E55" s="142" t="s">
        <v>177</v>
      </c>
      <c r="F55" s="108"/>
      <c r="G55" s="112">
        <f t="shared" si="5"/>
        <v>0</v>
      </c>
    </row>
    <row r="56" spans="1:10" x14ac:dyDescent="0.25">
      <c r="A56" s="157" t="s">
        <v>177</v>
      </c>
      <c r="B56" s="158"/>
      <c r="C56" s="152" t="s">
        <v>177</v>
      </c>
      <c r="D56" s="153" t="s">
        <v>177</v>
      </c>
      <c r="E56" s="162" t="s">
        <v>177</v>
      </c>
      <c r="F56" s="108"/>
      <c r="G56" s="112">
        <f t="shared" si="5"/>
        <v>0</v>
      </c>
      <c r="J56" s="156"/>
    </row>
    <row r="57" spans="1:10" x14ac:dyDescent="0.25">
      <c r="A57" s="157" t="s">
        <v>177</v>
      </c>
      <c r="B57" s="158"/>
      <c r="C57" s="152" t="s">
        <v>177</v>
      </c>
      <c r="D57" s="153" t="s">
        <v>177</v>
      </c>
      <c r="E57" s="162" t="s">
        <v>177</v>
      </c>
      <c r="F57" s="108"/>
      <c r="G57" s="112">
        <f t="shared" si="5"/>
        <v>0</v>
      </c>
      <c r="J57" s="156"/>
    </row>
    <row r="58" spans="1:10" x14ac:dyDescent="0.25">
      <c r="A58" s="157" t="s">
        <v>177</v>
      </c>
      <c r="B58" s="158"/>
      <c r="C58" s="152" t="s">
        <v>177</v>
      </c>
      <c r="D58" s="153" t="s">
        <v>177</v>
      </c>
      <c r="E58" s="162" t="s">
        <v>177</v>
      </c>
      <c r="F58" s="108"/>
      <c r="G58" s="112">
        <f t="shared" si="5"/>
        <v>0</v>
      </c>
      <c r="J58" s="156"/>
    </row>
    <row r="59" spans="1:10" x14ac:dyDescent="0.25">
      <c r="A59" s="157" t="s">
        <v>177</v>
      </c>
      <c r="B59" s="158"/>
      <c r="C59" s="152" t="s">
        <v>177</v>
      </c>
      <c r="D59" s="153" t="s">
        <v>177</v>
      </c>
      <c r="E59" s="162" t="s">
        <v>177</v>
      </c>
      <c r="F59" s="108"/>
      <c r="G59" s="112">
        <f t="shared" si="5"/>
        <v>0</v>
      </c>
      <c r="J59" s="156"/>
    </row>
    <row r="60" spans="1:10" x14ac:dyDescent="0.25">
      <c r="A60" s="157" t="s">
        <v>177</v>
      </c>
      <c r="B60" s="158"/>
      <c r="C60" s="152" t="s">
        <v>177</v>
      </c>
      <c r="D60" s="153" t="s">
        <v>177</v>
      </c>
      <c r="E60" s="162" t="s">
        <v>177</v>
      </c>
      <c r="F60" s="108"/>
      <c r="G60" s="112">
        <f t="shared" si="5"/>
        <v>0</v>
      </c>
      <c r="J60" s="156"/>
    </row>
    <row r="61" spans="1:10" x14ac:dyDescent="0.25">
      <c r="A61" s="142" t="s">
        <v>177</v>
      </c>
      <c r="B61" s="105"/>
      <c r="C61" s="112" t="s">
        <v>177</v>
      </c>
      <c r="D61" s="112" t="s">
        <v>177</v>
      </c>
      <c r="E61" s="142" t="s">
        <v>177</v>
      </c>
      <c r="F61" s="108"/>
      <c r="G61" s="112">
        <f t="shared" si="5"/>
        <v>0</v>
      </c>
    </row>
    <row r="62" spans="1:10" x14ac:dyDescent="0.25">
      <c r="A62" s="142" t="s">
        <v>177</v>
      </c>
      <c r="B62" s="105"/>
      <c r="C62" s="112" t="s">
        <v>177</v>
      </c>
      <c r="D62" s="112" t="s">
        <v>177</v>
      </c>
      <c r="E62" s="142" t="s">
        <v>177</v>
      </c>
      <c r="F62" s="108"/>
      <c r="G62" s="112">
        <f t="shared" si="5"/>
        <v>0</v>
      </c>
    </row>
    <row r="63" spans="1:10" x14ac:dyDescent="0.25">
      <c r="A63" s="163" t="s">
        <v>177</v>
      </c>
      <c r="B63" s="120"/>
      <c r="C63" s="119" t="s">
        <v>177</v>
      </c>
      <c r="D63" s="119" t="s">
        <v>177</v>
      </c>
      <c r="E63" s="163" t="s">
        <v>177</v>
      </c>
      <c r="F63" s="122"/>
      <c r="G63" s="112">
        <f t="shared" si="5"/>
        <v>0</v>
      </c>
    </row>
    <row r="64" spans="1:10" x14ac:dyDescent="0.25">
      <c r="A64" s="145" t="s">
        <v>177</v>
      </c>
      <c r="B64" s="125"/>
      <c r="C64" s="124" t="s">
        <v>177</v>
      </c>
      <c r="D64" s="124" t="s">
        <v>177</v>
      </c>
      <c r="E64" s="145" t="s">
        <v>177</v>
      </c>
      <c r="F64" s="146"/>
      <c r="G64" s="146">
        <f>TRUNC(ROUND(SUM(G44:G63),2),2)</f>
        <v>53.24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0.32</v>
      </c>
      <c r="F69" s="108"/>
      <c r="G69" s="112">
        <f>IFERROR(TRUNC(ROUND(D69*E69,2),2),0)</f>
        <v>0.32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0.32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61.74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4.63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4.63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71</v>
      </c>
      <c r="U75" t="s">
        <v>164</v>
      </c>
      <c r="V75">
        <f>+TRUNC(ROUND(G29+G40+G71+G73+G74,2),2)</f>
        <v>17.760000000000002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53.24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53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0.58085500000000001</v>
      </c>
      <c r="F12" s="108"/>
      <c r="G12" s="109">
        <f>IFERROR(TRUNC(ROUND(D12*E12,2),2),0)</f>
        <v>2.4700000000000002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0.58085500000000001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0.58085500000000001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0.58085500000000001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0.58085500000000001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0.58085500000000001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1</v>
      </c>
      <c r="C18" s="105">
        <v>0.15</v>
      </c>
      <c r="D18" s="106">
        <f t="shared" si="0"/>
        <v>0.15</v>
      </c>
      <c r="E18" s="107">
        <v>0.58085500000000001</v>
      </c>
      <c r="F18" s="108"/>
      <c r="G18" s="109">
        <f t="shared" si="1"/>
        <v>0.09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0.58085500000000001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0.58085500000000001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0.58085500000000001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0.58085500000000001</v>
      </c>
      <c r="F22" s="108"/>
      <c r="G22" s="109">
        <f t="shared" si="1"/>
        <v>0.1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1</v>
      </c>
      <c r="C23" s="105">
        <v>0.05</v>
      </c>
      <c r="D23" s="106">
        <f t="shared" si="0"/>
        <v>0.05</v>
      </c>
      <c r="E23" s="107">
        <v>0.58085500000000001</v>
      </c>
      <c r="F23" s="108"/>
      <c r="G23" s="109">
        <f t="shared" si="1"/>
        <v>0.03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0.58085500000000001</v>
      </c>
      <c r="F24" s="108"/>
      <c r="G24" s="109">
        <f t="shared" si="1"/>
        <v>0.09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1</v>
      </c>
      <c r="C25" s="105">
        <v>0.05</v>
      </c>
      <c r="D25" s="106">
        <f t="shared" si="0"/>
        <v>0.05</v>
      </c>
      <c r="E25" s="107">
        <v>0.58085500000000001</v>
      </c>
      <c r="F25" s="108"/>
      <c r="G25" s="109">
        <f t="shared" si="1"/>
        <v>0.03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0.58085500000000001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2.81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0.58085500000000001</v>
      </c>
      <c r="F33" s="108"/>
      <c r="G33" s="108">
        <f t="shared" ref="G33:G38" si="4">IFERROR(TRUNC(ROUND(D33*E33,2),2),0)</f>
        <v>2.36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0.58085500000000001</v>
      </c>
      <c r="F34" s="108"/>
      <c r="G34" s="108">
        <f t="shared" si="4"/>
        <v>2.13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0.58085500000000001</v>
      </c>
      <c r="F35" s="108"/>
      <c r="G35" s="108">
        <f t="shared" si="4"/>
        <v>2.13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0.58085500000000001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0.58085500000000001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6.62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191</v>
      </c>
      <c r="B44" s="151"/>
      <c r="C44" s="152" t="s">
        <v>11</v>
      </c>
      <c r="D44" s="153">
        <v>2</v>
      </c>
      <c r="E44" s="154">
        <v>5.94</v>
      </c>
      <c r="F44" s="155"/>
      <c r="G44" s="112">
        <f>IFERROR(TRUNC(ROUND(D44*E44,2),2),0)</f>
        <v>11.88</v>
      </c>
      <c r="J44" s="156"/>
    </row>
    <row r="45" spans="1:22" x14ac:dyDescent="0.25">
      <c r="A45" s="157" t="s">
        <v>192</v>
      </c>
      <c r="B45" s="158"/>
      <c r="C45" s="152" t="s">
        <v>11</v>
      </c>
      <c r="D45" s="153">
        <v>2</v>
      </c>
      <c r="E45" s="159">
        <v>7</v>
      </c>
      <c r="F45" s="111"/>
      <c r="G45" s="112">
        <f t="shared" ref="G45:G63" si="5">IFERROR(TRUNC(ROUND(D45*E45,2),2),0)</f>
        <v>14</v>
      </c>
      <c r="J45" s="156"/>
    </row>
    <row r="46" spans="1:22" x14ac:dyDescent="0.25">
      <c r="A46" s="157" t="s">
        <v>193</v>
      </c>
      <c r="B46" s="158"/>
      <c r="C46" s="160" t="s">
        <v>11</v>
      </c>
      <c r="D46" s="161">
        <v>1</v>
      </c>
      <c r="E46" s="162">
        <v>73</v>
      </c>
      <c r="F46" s="108"/>
      <c r="G46" s="112">
        <f t="shared" si="5"/>
        <v>73</v>
      </c>
      <c r="J46" s="156"/>
    </row>
    <row r="47" spans="1:22" ht="25.5" x14ac:dyDescent="0.25">
      <c r="A47" s="157" t="s">
        <v>194</v>
      </c>
      <c r="B47" s="158"/>
      <c r="C47" s="152" t="s">
        <v>11</v>
      </c>
      <c r="D47" s="153">
        <v>1</v>
      </c>
      <c r="E47" s="162">
        <v>19.55</v>
      </c>
      <c r="F47" s="108"/>
      <c r="G47" s="112">
        <f t="shared" si="5"/>
        <v>19.55</v>
      </c>
      <c r="J47" s="156"/>
    </row>
    <row r="48" spans="1:22" ht="25.5" x14ac:dyDescent="0.25">
      <c r="A48" s="157" t="s">
        <v>195</v>
      </c>
      <c r="B48" s="158"/>
      <c r="C48" s="152" t="s">
        <v>171</v>
      </c>
      <c r="D48" s="153">
        <v>1</v>
      </c>
      <c r="E48" s="162">
        <v>5.19</v>
      </c>
      <c r="F48" s="108"/>
      <c r="G48" s="112">
        <f t="shared" si="5"/>
        <v>5.19</v>
      </c>
      <c r="J48" s="156"/>
    </row>
    <row r="49" spans="1:10" ht="25.5" x14ac:dyDescent="0.25">
      <c r="A49" s="157" t="s">
        <v>196</v>
      </c>
      <c r="B49" s="158"/>
      <c r="C49" s="152" t="s">
        <v>171</v>
      </c>
      <c r="D49" s="153">
        <v>1</v>
      </c>
      <c r="E49" s="162">
        <v>5.88</v>
      </c>
      <c r="F49" s="108"/>
      <c r="G49" s="112">
        <f t="shared" si="5"/>
        <v>5.88</v>
      </c>
      <c r="J49" s="156"/>
    </row>
    <row r="50" spans="1:10" ht="25.5" x14ac:dyDescent="0.25">
      <c r="A50" s="157" t="s">
        <v>197</v>
      </c>
      <c r="B50" s="158"/>
      <c r="C50" s="152" t="s">
        <v>171</v>
      </c>
      <c r="D50" s="153">
        <v>1</v>
      </c>
      <c r="E50" s="162">
        <v>4.24</v>
      </c>
      <c r="F50" s="108"/>
      <c r="G50" s="112">
        <f t="shared" si="5"/>
        <v>4.24</v>
      </c>
      <c r="J50" s="156"/>
    </row>
    <row r="51" spans="1:10" ht="25.5" x14ac:dyDescent="0.25">
      <c r="A51" s="157" t="s">
        <v>198</v>
      </c>
      <c r="B51" s="158"/>
      <c r="C51" s="152" t="s">
        <v>171</v>
      </c>
      <c r="D51" s="153">
        <v>1</v>
      </c>
      <c r="E51" s="162">
        <v>0.65</v>
      </c>
      <c r="F51" s="108"/>
      <c r="G51" s="112">
        <f t="shared" si="5"/>
        <v>0.65</v>
      </c>
      <c r="J51" s="156"/>
    </row>
    <row r="52" spans="1:10" x14ac:dyDescent="0.25">
      <c r="A52" s="157" t="s">
        <v>199</v>
      </c>
      <c r="B52" s="158"/>
      <c r="C52" s="152" t="s">
        <v>11</v>
      </c>
      <c r="D52" s="153">
        <v>1</v>
      </c>
      <c r="E52" s="162">
        <v>1.57</v>
      </c>
      <c r="F52" s="108"/>
      <c r="G52" s="112">
        <f t="shared" si="5"/>
        <v>1.57</v>
      </c>
      <c r="J52" s="156"/>
    </row>
    <row r="53" spans="1:10" x14ac:dyDescent="0.25">
      <c r="A53" s="157" t="s">
        <v>177</v>
      </c>
      <c r="B53" s="158"/>
      <c r="C53" s="152" t="s">
        <v>177</v>
      </c>
      <c r="D53" s="153" t="s">
        <v>177</v>
      </c>
      <c r="E53" s="162" t="s">
        <v>177</v>
      </c>
      <c r="F53" s="108"/>
      <c r="G53" s="112">
        <f t="shared" si="5"/>
        <v>0</v>
      </c>
      <c r="J53" s="156"/>
    </row>
    <row r="54" spans="1:10" x14ac:dyDescent="0.25">
      <c r="A54" s="157" t="s">
        <v>177</v>
      </c>
      <c r="B54" s="158"/>
      <c r="C54" s="152" t="s">
        <v>177</v>
      </c>
      <c r="D54" s="153" t="s">
        <v>177</v>
      </c>
      <c r="E54" s="162" t="s">
        <v>177</v>
      </c>
      <c r="F54" s="108"/>
      <c r="G54" s="112">
        <f t="shared" si="5"/>
        <v>0</v>
      </c>
      <c r="J54" s="156"/>
    </row>
    <row r="55" spans="1:10" x14ac:dyDescent="0.25">
      <c r="A55" s="142" t="s">
        <v>177</v>
      </c>
      <c r="B55" s="105"/>
      <c r="C55" s="152" t="s">
        <v>177</v>
      </c>
      <c r="D55" s="153" t="s">
        <v>177</v>
      </c>
      <c r="E55" s="142" t="s">
        <v>177</v>
      </c>
      <c r="F55" s="108"/>
      <c r="G55" s="112">
        <f t="shared" si="5"/>
        <v>0</v>
      </c>
    </row>
    <row r="56" spans="1:10" x14ac:dyDescent="0.25">
      <c r="A56" s="157" t="s">
        <v>177</v>
      </c>
      <c r="B56" s="158"/>
      <c r="C56" s="152" t="s">
        <v>177</v>
      </c>
      <c r="D56" s="153" t="s">
        <v>177</v>
      </c>
      <c r="E56" s="162" t="s">
        <v>177</v>
      </c>
      <c r="F56" s="108"/>
      <c r="G56" s="112">
        <f t="shared" si="5"/>
        <v>0</v>
      </c>
      <c r="J56" s="156"/>
    </row>
    <row r="57" spans="1:10" x14ac:dyDescent="0.25">
      <c r="A57" s="157" t="s">
        <v>177</v>
      </c>
      <c r="B57" s="158"/>
      <c r="C57" s="152" t="s">
        <v>177</v>
      </c>
      <c r="D57" s="153" t="s">
        <v>177</v>
      </c>
      <c r="E57" s="162" t="s">
        <v>177</v>
      </c>
      <c r="F57" s="108"/>
      <c r="G57" s="112">
        <f t="shared" si="5"/>
        <v>0</v>
      </c>
      <c r="J57" s="156"/>
    </row>
    <row r="58" spans="1:10" x14ac:dyDescent="0.25">
      <c r="A58" s="157" t="s">
        <v>177</v>
      </c>
      <c r="B58" s="158"/>
      <c r="C58" s="152" t="s">
        <v>177</v>
      </c>
      <c r="D58" s="153" t="s">
        <v>177</v>
      </c>
      <c r="E58" s="162" t="s">
        <v>177</v>
      </c>
      <c r="F58" s="108"/>
      <c r="G58" s="112">
        <f t="shared" si="5"/>
        <v>0</v>
      </c>
      <c r="J58" s="156"/>
    </row>
    <row r="59" spans="1:10" x14ac:dyDescent="0.25">
      <c r="A59" s="157" t="s">
        <v>177</v>
      </c>
      <c r="B59" s="158"/>
      <c r="C59" s="152" t="s">
        <v>177</v>
      </c>
      <c r="D59" s="153" t="s">
        <v>177</v>
      </c>
      <c r="E59" s="162" t="s">
        <v>177</v>
      </c>
      <c r="F59" s="108"/>
      <c r="G59" s="112">
        <f t="shared" si="5"/>
        <v>0</v>
      </c>
      <c r="J59" s="156"/>
    </row>
    <row r="60" spans="1:10" x14ac:dyDescent="0.25">
      <c r="A60" s="157" t="s">
        <v>177</v>
      </c>
      <c r="B60" s="158"/>
      <c r="C60" s="152" t="s">
        <v>177</v>
      </c>
      <c r="D60" s="153" t="s">
        <v>177</v>
      </c>
      <c r="E60" s="162" t="s">
        <v>177</v>
      </c>
      <c r="F60" s="108"/>
      <c r="G60" s="112">
        <f t="shared" si="5"/>
        <v>0</v>
      </c>
      <c r="J60" s="156"/>
    </row>
    <row r="61" spans="1:10" x14ac:dyDescent="0.25">
      <c r="A61" s="142" t="s">
        <v>177</v>
      </c>
      <c r="B61" s="105"/>
      <c r="C61" s="112" t="s">
        <v>177</v>
      </c>
      <c r="D61" s="112" t="s">
        <v>177</v>
      </c>
      <c r="E61" s="142" t="s">
        <v>177</v>
      </c>
      <c r="F61" s="108"/>
      <c r="G61" s="112">
        <f t="shared" si="5"/>
        <v>0</v>
      </c>
    </row>
    <row r="62" spans="1:10" x14ac:dyDescent="0.25">
      <c r="A62" s="142" t="s">
        <v>177</v>
      </c>
      <c r="B62" s="105"/>
      <c r="C62" s="112" t="s">
        <v>177</v>
      </c>
      <c r="D62" s="112" t="s">
        <v>177</v>
      </c>
      <c r="E62" s="142" t="s">
        <v>177</v>
      </c>
      <c r="F62" s="108"/>
      <c r="G62" s="112">
        <f t="shared" si="5"/>
        <v>0</v>
      </c>
    </row>
    <row r="63" spans="1:10" x14ac:dyDescent="0.25">
      <c r="A63" s="163" t="s">
        <v>177</v>
      </c>
      <c r="B63" s="120"/>
      <c r="C63" s="119" t="s">
        <v>177</v>
      </c>
      <c r="D63" s="119" t="s">
        <v>177</v>
      </c>
      <c r="E63" s="163" t="s">
        <v>177</v>
      </c>
      <c r="F63" s="122"/>
      <c r="G63" s="112">
        <f t="shared" si="5"/>
        <v>0</v>
      </c>
    </row>
    <row r="64" spans="1:10" x14ac:dyDescent="0.25">
      <c r="A64" s="145" t="s">
        <v>177</v>
      </c>
      <c r="B64" s="125"/>
      <c r="C64" s="124" t="s">
        <v>177</v>
      </c>
      <c r="D64" s="124" t="s">
        <v>177</v>
      </c>
      <c r="E64" s="145" t="s">
        <v>177</v>
      </c>
      <c r="F64" s="146"/>
      <c r="G64" s="146">
        <f>TRUNC(ROUND(SUM(G44:G63),2),2)</f>
        <v>135.96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147.38999999999999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2.5000000000000001E-2</v>
      </c>
      <c r="G73" s="124">
        <f>TRUNC(ROUND(G72*F73,2),2)</f>
        <v>3.68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2.5000000000000001E-2</v>
      </c>
      <c r="G74" s="124">
        <f>TRUNC(ROUND(G72*F74,2),2)</f>
        <v>3.68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154.75</v>
      </c>
      <c r="U75" t="s">
        <v>164</v>
      </c>
      <c r="V75">
        <f>+TRUNC(ROUND(G29+G40+G71+G73+G74,2),2)</f>
        <v>18.79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135.96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54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0.79744499999999996</v>
      </c>
      <c r="F12" s="108"/>
      <c r="G12" s="109">
        <f>IFERROR(TRUNC(ROUND(D12*E12,2),2),0)</f>
        <v>3.39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0.79744499999999996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0.79744499999999996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0.79744499999999996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2</v>
      </c>
      <c r="C16" s="105">
        <v>0.5</v>
      </c>
      <c r="D16" s="106">
        <f t="shared" si="0"/>
        <v>1</v>
      </c>
      <c r="E16" s="107">
        <v>0.79744499999999996</v>
      </c>
      <c r="F16" s="108"/>
      <c r="G16" s="109">
        <f t="shared" si="1"/>
        <v>0.8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0.79744499999999996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2</v>
      </c>
      <c r="C18" s="105">
        <v>0.15</v>
      </c>
      <c r="D18" s="106">
        <f t="shared" si="0"/>
        <v>0.3</v>
      </c>
      <c r="E18" s="107">
        <v>0.79744499999999996</v>
      </c>
      <c r="F18" s="108"/>
      <c r="G18" s="109">
        <f t="shared" si="1"/>
        <v>0.24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0.79744499999999996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0.79744499999999996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0.79744499999999996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2</v>
      </c>
      <c r="C22" s="105">
        <v>0.17</v>
      </c>
      <c r="D22" s="106">
        <f t="shared" si="0"/>
        <v>0.34</v>
      </c>
      <c r="E22" s="107">
        <v>0.79744499999999996</v>
      </c>
      <c r="F22" s="108"/>
      <c r="G22" s="109">
        <f t="shared" si="1"/>
        <v>0.27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2</v>
      </c>
      <c r="C23" s="105">
        <v>0.05</v>
      </c>
      <c r="D23" s="106">
        <f t="shared" si="0"/>
        <v>0.1</v>
      </c>
      <c r="E23" s="107">
        <v>0.79744499999999996</v>
      </c>
      <c r="F23" s="108"/>
      <c r="G23" s="109">
        <f t="shared" si="1"/>
        <v>0.08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5</v>
      </c>
      <c r="C24" s="105">
        <v>0.05</v>
      </c>
      <c r="D24" s="106">
        <f t="shared" si="0"/>
        <v>0.25</v>
      </c>
      <c r="E24" s="107">
        <v>0.79744499999999996</v>
      </c>
      <c r="F24" s="108"/>
      <c r="G24" s="109">
        <f t="shared" si="1"/>
        <v>0.2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0.79744499999999996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0.79744499999999996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4.9800000000000004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0.79744499999999996</v>
      </c>
      <c r="F33" s="108"/>
      <c r="G33" s="108">
        <f t="shared" ref="G33:G38" si="4">IFERROR(TRUNC(ROUND(D33*E33,2),2),0)</f>
        <v>3.24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0.79744499999999996</v>
      </c>
      <c r="F34" s="108"/>
      <c r="G34" s="108">
        <f t="shared" si="4"/>
        <v>5.84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0.79744499999999996</v>
      </c>
      <c r="F35" s="108"/>
      <c r="G35" s="108">
        <f t="shared" si="4"/>
        <v>5.84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0.79744499999999996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0.79744499999999996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14.92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200</v>
      </c>
      <c r="B44" s="151"/>
      <c r="C44" s="152" t="s">
        <v>11</v>
      </c>
      <c r="D44" s="153">
        <v>2</v>
      </c>
      <c r="E44" s="154">
        <v>39.18</v>
      </c>
      <c r="F44" s="155"/>
      <c r="G44" s="112">
        <f>IFERROR(TRUNC(ROUND(D44*E44,2),2),0)</f>
        <v>78.36</v>
      </c>
      <c r="J44" s="156"/>
    </row>
    <row r="45" spans="1:22" ht="25.5" x14ac:dyDescent="0.25">
      <c r="A45" s="157" t="s">
        <v>201</v>
      </c>
      <c r="B45" s="158"/>
      <c r="C45" s="152" t="s">
        <v>11</v>
      </c>
      <c r="D45" s="153">
        <v>4</v>
      </c>
      <c r="E45" s="159">
        <v>6</v>
      </c>
      <c r="F45" s="111"/>
      <c r="G45" s="112">
        <f t="shared" ref="G45:G63" si="5">IFERROR(TRUNC(ROUND(D45*E45,2),2),0)</f>
        <v>24</v>
      </c>
      <c r="J45" s="156"/>
    </row>
    <row r="46" spans="1:22" ht="25.5" x14ac:dyDescent="0.25">
      <c r="A46" s="157" t="s">
        <v>202</v>
      </c>
      <c r="B46" s="158"/>
      <c r="C46" s="160" t="s">
        <v>11</v>
      </c>
      <c r="D46" s="161">
        <v>2</v>
      </c>
      <c r="E46" s="162">
        <v>3.6</v>
      </c>
      <c r="F46" s="108"/>
      <c r="G46" s="112">
        <f t="shared" si="5"/>
        <v>7.2</v>
      </c>
      <c r="J46" s="156"/>
    </row>
    <row r="47" spans="1:22" x14ac:dyDescent="0.25">
      <c r="A47" s="157" t="s">
        <v>203</v>
      </c>
      <c r="B47" s="158"/>
      <c r="C47" s="152" t="s">
        <v>11</v>
      </c>
      <c r="D47" s="153">
        <v>4</v>
      </c>
      <c r="E47" s="162">
        <v>1.26</v>
      </c>
      <c r="F47" s="108"/>
      <c r="G47" s="112">
        <f t="shared" si="5"/>
        <v>5.04</v>
      </c>
      <c r="J47" s="156"/>
    </row>
    <row r="48" spans="1:22" ht="25.5" x14ac:dyDescent="0.25">
      <c r="A48" s="157" t="s">
        <v>204</v>
      </c>
      <c r="B48" s="158"/>
      <c r="C48" s="152" t="s">
        <v>11</v>
      </c>
      <c r="D48" s="153">
        <v>1</v>
      </c>
      <c r="E48" s="162">
        <v>3.8</v>
      </c>
      <c r="F48" s="108"/>
      <c r="G48" s="112">
        <f t="shared" si="5"/>
        <v>3.8</v>
      </c>
      <c r="J48" s="156"/>
    </row>
    <row r="49" spans="1:10" ht="25.5" x14ac:dyDescent="0.25">
      <c r="A49" s="157" t="s">
        <v>205</v>
      </c>
      <c r="B49" s="158"/>
      <c r="C49" s="152" t="s">
        <v>11</v>
      </c>
      <c r="D49" s="153">
        <v>2</v>
      </c>
      <c r="E49" s="162">
        <v>4.3600000000000003</v>
      </c>
      <c r="F49" s="108"/>
      <c r="G49" s="112">
        <f t="shared" si="5"/>
        <v>8.7200000000000006</v>
      </c>
      <c r="J49" s="156"/>
    </row>
    <row r="50" spans="1:10" ht="25.5" x14ac:dyDescent="0.25">
      <c r="A50" s="157" t="s">
        <v>198</v>
      </c>
      <c r="B50" s="158"/>
      <c r="C50" s="152" t="s">
        <v>171</v>
      </c>
      <c r="D50" s="153">
        <v>4</v>
      </c>
      <c r="E50" s="162">
        <v>0.65</v>
      </c>
      <c r="F50" s="108"/>
      <c r="G50" s="112">
        <f t="shared" si="5"/>
        <v>2.6</v>
      </c>
      <c r="J50" s="156"/>
    </row>
    <row r="51" spans="1:10" ht="25.5" x14ac:dyDescent="0.25">
      <c r="A51" s="157" t="s">
        <v>206</v>
      </c>
      <c r="B51" s="158"/>
      <c r="C51" s="152" t="s">
        <v>11</v>
      </c>
      <c r="D51" s="153">
        <v>2</v>
      </c>
      <c r="E51" s="162">
        <v>3.25</v>
      </c>
      <c r="F51" s="108"/>
      <c r="G51" s="112">
        <f t="shared" si="5"/>
        <v>6.5</v>
      </c>
      <c r="J51" s="156"/>
    </row>
    <row r="52" spans="1:10" x14ac:dyDescent="0.25">
      <c r="A52" s="157" t="s">
        <v>207</v>
      </c>
      <c r="B52" s="158"/>
      <c r="C52" s="152" t="s">
        <v>11</v>
      </c>
      <c r="D52" s="153">
        <v>3</v>
      </c>
      <c r="E52" s="162">
        <v>5.45</v>
      </c>
      <c r="F52" s="108"/>
      <c r="G52" s="112">
        <f t="shared" si="5"/>
        <v>16.350000000000001</v>
      </c>
      <c r="J52" s="156"/>
    </row>
    <row r="53" spans="1:10" x14ac:dyDescent="0.25">
      <c r="A53" s="157" t="s">
        <v>208</v>
      </c>
      <c r="B53" s="158"/>
      <c r="C53" s="152" t="s">
        <v>11</v>
      </c>
      <c r="D53" s="153">
        <v>6</v>
      </c>
      <c r="E53" s="162">
        <v>10.7</v>
      </c>
      <c r="F53" s="108"/>
      <c r="G53" s="112">
        <f t="shared" si="5"/>
        <v>64.2</v>
      </c>
      <c r="J53" s="156"/>
    </row>
    <row r="54" spans="1:10" x14ac:dyDescent="0.25">
      <c r="A54" s="157" t="s">
        <v>209</v>
      </c>
      <c r="B54" s="158"/>
      <c r="C54" s="152" t="s">
        <v>11</v>
      </c>
      <c r="D54" s="153">
        <v>6</v>
      </c>
      <c r="E54" s="162">
        <v>20</v>
      </c>
      <c r="F54" s="108"/>
      <c r="G54" s="112">
        <f t="shared" si="5"/>
        <v>120</v>
      </c>
      <c r="J54" s="156"/>
    </row>
    <row r="55" spans="1:10" ht="25.5" x14ac:dyDescent="0.25">
      <c r="A55" s="142" t="s">
        <v>210</v>
      </c>
      <c r="B55" s="105"/>
      <c r="C55" s="152" t="s">
        <v>11</v>
      </c>
      <c r="D55" s="153">
        <v>6</v>
      </c>
      <c r="E55" s="142">
        <v>5.88</v>
      </c>
      <c r="F55" s="108"/>
      <c r="G55" s="112">
        <f t="shared" si="5"/>
        <v>35.28</v>
      </c>
    </row>
    <row r="56" spans="1:10" x14ac:dyDescent="0.25">
      <c r="A56" s="157" t="s">
        <v>211</v>
      </c>
      <c r="B56" s="158"/>
      <c r="C56" s="152" t="s">
        <v>20</v>
      </c>
      <c r="D56" s="153">
        <v>6</v>
      </c>
      <c r="E56" s="162">
        <v>0.23</v>
      </c>
      <c r="F56" s="108"/>
      <c r="G56" s="112">
        <f t="shared" si="5"/>
        <v>1.38</v>
      </c>
      <c r="J56" s="156"/>
    </row>
    <row r="57" spans="1:10" ht="25.5" x14ac:dyDescent="0.25">
      <c r="A57" s="157" t="s">
        <v>212</v>
      </c>
      <c r="B57" s="158"/>
      <c r="C57" s="152" t="s">
        <v>11</v>
      </c>
      <c r="D57" s="153">
        <v>2</v>
      </c>
      <c r="E57" s="162">
        <v>3.8</v>
      </c>
      <c r="F57" s="108"/>
      <c r="G57" s="112">
        <f t="shared" si="5"/>
        <v>7.6</v>
      </c>
      <c r="J57" s="156"/>
    </row>
    <row r="58" spans="1:10" ht="25.5" x14ac:dyDescent="0.25">
      <c r="A58" s="157" t="s">
        <v>213</v>
      </c>
      <c r="B58" s="158"/>
      <c r="C58" s="152" t="s">
        <v>11</v>
      </c>
      <c r="D58" s="153">
        <v>3</v>
      </c>
      <c r="E58" s="162">
        <v>1.63</v>
      </c>
      <c r="F58" s="108"/>
      <c r="G58" s="112">
        <f t="shared" si="5"/>
        <v>4.8899999999999997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177</v>
      </c>
      <c r="B60" s="158"/>
      <c r="C60" s="152" t="s">
        <v>177</v>
      </c>
      <c r="D60" s="153" t="s">
        <v>177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177</v>
      </c>
      <c r="B61" s="105"/>
      <c r="C61" s="112" t="s">
        <v>177</v>
      </c>
      <c r="D61" s="112" t="s">
        <v>177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177</v>
      </c>
      <c r="B62" s="105"/>
      <c r="C62" s="112" t="s">
        <v>177</v>
      </c>
      <c r="D62" s="112" t="s">
        <v>177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177</v>
      </c>
      <c r="B63" s="120"/>
      <c r="C63" s="119" t="s">
        <v>177</v>
      </c>
      <c r="D63" s="119" t="s">
        <v>177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177</v>
      </c>
      <c r="B64" s="125"/>
      <c r="C64" s="124" t="s">
        <v>177</v>
      </c>
      <c r="D64" s="124" t="s">
        <v>177</v>
      </c>
      <c r="E64" s="145">
        <v>0</v>
      </c>
      <c r="F64" s="146"/>
      <c r="G64" s="146">
        <f>TRUNC(ROUND(SUM(G44:G63),2),2)</f>
        <v>385.92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4</v>
      </c>
      <c r="F69" s="108"/>
      <c r="G69" s="112">
        <f>IFERROR(TRUNC(ROUND(D69*E69,2),2),0)</f>
        <v>4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4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409.82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30.74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30.74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471.3</v>
      </c>
      <c r="U75" t="s">
        <v>164</v>
      </c>
      <c r="V75">
        <f>+TRUNC(ROUND(G29+G40+G71+G73+G74,2),2)</f>
        <v>85.38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385.92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55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4.9224999999999998E-2</v>
      </c>
      <c r="F12" s="108"/>
      <c r="G12" s="109">
        <f>IFERROR(TRUNC(ROUND(D12*E12,2),2),0)</f>
        <v>0.21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4.9224999999999998E-2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4.9224999999999998E-2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4.9224999999999998E-2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2</v>
      </c>
      <c r="C16" s="105">
        <v>0.5</v>
      </c>
      <c r="D16" s="106">
        <f t="shared" si="0"/>
        <v>1</v>
      </c>
      <c r="E16" s="107">
        <v>4.9224999999999998E-2</v>
      </c>
      <c r="F16" s="108"/>
      <c r="G16" s="109">
        <f t="shared" si="1"/>
        <v>0.05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4.9224999999999998E-2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2</v>
      </c>
      <c r="C18" s="105">
        <v>0.15</v>
      </c>
      <c r="D18" s="106">
        <f t="shared" si="0"/>
        <v>0.3</v>
      </c>
      <c r="E18" s="107">
        <v>4.9224999999999998E-2</v>
      </c>
      <c r="F18" s="108"/>
      <c r="G18" s="109">
        <f t="shared" si="1"/>
        <v>0.01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4.9224999999999998E-2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4.9224999999999998E-2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4.9224999999999998E-2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2</v>
      </c>
      <c r="C22" s="105">
        <v>0.17</v>
      </c>
      <c r="D22" s="106">
        <f t="shared" si="0"/>
        <v>0.34</v>
      </c>
      <c r="E22" s="107">
        <v>4.9224999999999998E-2</v>
      </c>
      <c r="F22" s="108"/>
      <c r="G22" s="109">
        <f t="shared" si="1"/>
        <v>0.02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2</v>
      </c>
      <c r="C23" s="105">
        <v>0.05</v>
      </c>
      <c r="D23" s="106">
        <f t="shared" si="0"/>
        <v>0.1</v>
      </c>
      <c r="E23" s="107">
        <v>4.9224999999999998E-2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5</v>
      </c>
      <c r="C24" s="105">
        <v>0.05</v>
      </c>
      <c r="D24" s="106">
        <f t="shared" si="0"/>
        <v>0.25</v>
      </c>
      <c r="E24" s="107">
        <v>4.9224999999999998E-2</v>
      </c>
      <c r="F24" s="108"/>
      <c r="G24" s="109">
        <f t="shared" si="1"/>
        <v>0.01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4.9224999999999998E-2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4.9224999999999998E-2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0.3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4.9224999999999998E-2</v>
      </c>
      <c r="F33" s="108"/>
      <c r="G33" s="108">
        <f t="shared" ref="G33:G38" si="4">IFERROR(TRUNC(ROUND(D33*E33,2),2),0)</f>
        <v>0.2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4.9224999999999998E-2</v>
      </c>
      <c r="F34" s="108"/>
      <c r="G34" s="108">
        <f t="shared" si="4"/>
        <v>0.36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4.9224999999999998E-2</v>
      </c>
      <c r="F35" s="108"/>
      <c r="G35" s="108">
        <f t="shared" si="4"/>
        <v>0.36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4.9224999999999998E-2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4.9224999999999998E-2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0.92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200</v>
      </c>
      <c r="B44" s="151"/>
      <c r="C44" s="152" t="s">
        <v>11</v>
      </c>
      <c r="D44" s="153">
        <v>1</v>
      </c>
      <c r="E44" s="154">
        <v>39.18</v>
      </c>
      <c r="F44" s="155"/>
      <c r="G44" s="112">
        <f>IFERROR(TRUNC(ROUND(D44*E44,2),2),0)</f>
        <v>39.18</v>
      </c>
      <c r="J44" s="156"/>
    </row>
    <row r="45" spans="1:22" ht="25.5" x14ac:dyDescent="0.25">
      <c r="A45" s="157" t="s">
        <v>201</v>
      </c>
      <c r="B45" s="158"/>
      <c r="C45" s="152" t="s">
        <v>11</v>
      </c>
      <c r="D45" s="153">
        <v>2</v>
      </c>
      <c r="E45" s="159">
        <v>6</v>
      </c>
      <c r="F45" s="111"/>
      <c r="G45" s="112">
        <f t="shared" ref="G45:G63" si="5">IFERROR(TRUNC(ROUND(D45*E45,2),2),0)</f>
        <v>12</v>
      </c>
      <c r="J45" s="156"/>
    </row>
    <row r="46" spans="1:22" ht="25.5" x14ac:dyDescent="0.25">
      <c r="A46" s="157" t="s">
        <v>204</v>
      </c>
      <c r="B46" s="158"/>
      <c r="C46" s="160" t="s">
        <v>11</v>
      </c>
      <c r="D46" s="161">
        <v>1</v>
      </c>
      <c r="E46" s="162">
        <v>3.8</v>
      </c>
      <c r="F46" s="108"/>
      <c r="G46" s="112">
        <f t="shared" si="5"/>
        <v>3.8</v>
      </c>
      <c r="J46" s="156"/>
    </row>
    <row r="47" spans="1:22" ht="25.5" x14ac:dyDescent="0.25">
      <c r="A47" s="157" t="s">
        <v>214</v>
      </c>
      <c r="B47" s="158"/>
      <c r="C47" s="152" t="s">
        <v>171</v>
      </c>
      <c r="D47" s="153">
        <v>1</v>
      </c>
      <c r="E47" s="162">
        <v>3.77</v>
      </c>
      <c r="F47" s="108"/>
      <c r="G47" s="112">
        <f t="shared" si="5"/>
        <v>3.77</v>
      </c>
      <c r="J47" s="156"/>
    </row>
    <row r="48" spans="1:22" ht="25.5" x14ac:dyDescent="0.25">
      <c r="A48" s="157" t="s">
        <v>198</v>
      </c>
      <c r="B48" s="158"/>
      <c r="C48" s="152" t="s">
        <v>171</v>
      </c>
      <c r="D48" s="153">
        <v>2</v>
      </c>
      <c r="E48" s="162">
        <v>0.65</v>
      </c>
      <c r="F48" s="108"/>
      <c r="G48" s="112">
        <f t="shared" si="5"/>
        <v>1.3</v>
      </c>
      <c r="J48" s="156"/>
    </row>
    <row r="49" spans="1:10" ht="25.5" x14ac:dyDescent="0.25">
      <c r="A49" s="157" t="s">
        <v>195</v>
      </c>
      <c r="B49" s="158"/>
      <c r="C49" s="152" t="s">
        <v>171</v>
      </c>
      <c r="D49" s="153">
        <v>1</v>
      </c>
      <c r="E49" s="162">
        <v>5.19</v>
      </c>
      <c r="F49" s="108"/>
      <c r="G49" s="112">
        <f t="shared" si="5"/>
        <v>5.19</v>
      </c>
      <c r="J49" s="156"/>
    </row>
    <row r="50" spans="1:10" x14ac:dyDescent="0.25">
      <c r="A50" s="157" t="s">
        <v>215</v>
      </c>
      <c r="B50" s="158"/>
      <c r="C50" s="152" t="s">
        <v>11</v>
      </c>
      <c r="D50" s="153">
        <v>3</v>
      </c>
      <c r="E50" s="162">
        <v>7.88</v>
      </c>
      <c r="F50" s="108"/>
      <c r="G50" s="112">
        <f t="shared" si="5"/>
        <v>23.64</v>
      </c>
      <c r="J50" s="156"/>
    </row>
    <row r="51" spans="1:10" ht="25.5" x14ac:dyDescent="0.25">
      <c r="A51" s="157" t="s">
        <v>212</v>
      </c>
      <c r="B51" s="158"/>
      <c r="C51" s="152" t="s">
        <v>11</v>
      </c>
      <c r="D51" s="153">
        <v>2</v>
      </c>
      <c r="E51" s="162">
        <v>3.8</v>
      </c>
      <c r="F51" s="108"/>
      <c r="G51" s="112">
        <f t="shared" si="5"/>
        <v>7.6</v>
      </c>
      <c r="J51" s="156"/>
    </row>
    <row r="52" spans="1:10" x14ac:dyDescent="0.25">
      <c r="A52" s="157" t="s">
        <v>211</v>
      </c>
      <c r="B52" s="158"/>
      <c r="C52" s="152" t="s">
        <v>20</v>
      </c>
      <c r="D52" s="153">
        <v>6</v>
      </c>
      <c r="E52" s="162">
        <v>0.23</v>
      </c>
      <c r="F52" s="108"/>
      <c r="G52" s="112">
        <f t="shared" si="5"/>
        <v>1.38</v>
      </c>
      <c r="J52" s="156"/>
    </row>
    <row r="53" spans="1:10" x14ac:dyDescent="0.25">
      <c r="A53" s="157" t="s">
        <v>216</v>
      </c>
      <c r="B53" s="158"/>
      <c r="C53" s="152" t="s">
        <v>11</v>
      </c>
      <c r="D53" s="153">
        <v>3</v>
      </c>
      <c r="E53" s="162">
        <v>3.2</v>
      </c>
      <c r="F53" s="108"/>
      <c r="G53" s="112">
        <f t="shared" si="5"/>
        <v>9.6</v>
      </c>
      <c r="J53" s="156"/>
    </row>
    <row r="54" spans="1:10" x14ac:dyDescent="0.25">
      <c r="A54" s="157" t="s">
        <v>177</v>
      </c>
      <c r="B54" s="158"/>
      <c r="C54" s="152" t="s">
        <v>177</v>
      </c>
      <c r="D54" s="153" t="s">
        <v>177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177</v>
      </c>
      <c r="B55" s="105"/>
      <c r="C55" s="152" t="s">
        <v>177</v>
      </c>
      <c r="D55" s="153" t="s">
        <v>177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177</v>
      </c>
      <c r="B56" s="158"/>
      <c r="C56" s="152" t="s">
        <v>177</v>
      </c>
      <c r="D56" s="153" t="s">
        <v>177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177</v>
      </c>
      <c r="B57" s="158"/>
      <c r="C57" s="152" t="s">
        <v>177</v>
      </c>
      <c r="D57" s="153" t="s">
        <v>177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177</v>
      </c>
      <c r="B58" s="158"/>
      <c r="C58" s="152" t="s">
        <v>177</v>
      </c>
      <c r="D58" s="153" t="s">
        <v>177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177</v>
      </c>
      <c r="B59" s="158"/>
      <c r="C59" s="152" t="s">
        <v>177</v>
      </c>
      <c r="D59" s="153" t="s">
        <v>177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177</v>
      </c>
      <c r="B60" s="158"/>
      <c r="C60" s="152" t="s">
        <v>177</v>
      </c>
      <c r="D60" s="153" t="s">
        <v>177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>
        <v>0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107.46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4</v>
      </c>
      <c r="F69" s="108"/>
      <c r="G69" s="112">
        <f>IFERROR(TRUNC(ROUND(D69*E69,2),2),0)</f>
        <v>4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4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112.68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8.4499999999999993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8.4499999999999993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129.58000000000001</v>
      </c>
      <c r="U75" t="s">
        <v>164</v>
      </c>
      <c r="V75">
        <f>+TRUNC(ROUND(G29+G40+G71+G73+G74,2),2)</f>
        <v>22.12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107.46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56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0.32488499999999998</v>
      </c>
      <c r="F12" s="108"/>
      <c r="G12" s="109">
        <f>IFERROR(TRUNC(ROUND(D12*E12,2),2),0)</f>
        <v>1.38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0.32488499999999998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0.32488499999999998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0.32488499999999998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0.32488499999999998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0.32488499999999998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2</v>
      </c>
      <c r="C18" s="105">
        <v>0.15</v>
      </c>
      <c r="D18" s="106">
        <f t="shared" si="0"/>
        <v>0.3</v>
      </c>
      <c r="E18" s="107">
        <v>0.32488499999999998</v>
      </c>
      <c r="F18" s="108"/>
      <c r="G18" s="109">
        <f t="shared" si="1"/>
        <v>0.1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0.32488499999999998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0.32488499999999998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0.32488499999999998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0.32488499999999998</v>
      </c>
      <c r="F22" s="108"/>
      <c r="G22" s="109">
        <f t="shared" si="1"/>
        <v>0.06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2</v>
      </c>
      <c r="C23" s="105">
        <v>0.05</v>
      </c>
      <c r="D23" s="106">
        <f t="shared" si="0"/>
        <v>0.1</v>
      </c>
      <c r="E23" s="107">
        <v>0.32488499999999998</v>
      </c>
      <c r="F23" s="108"/>
      <c r="G23" s="109">
        <f t="shared" si="1"/>
        <v>0.03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0.32488499999999998</v>
      </c>
      <c r="F24" s="108"/>
      <c r="G24" s="109">
        <f t="shared" si="1"/>
        <v>0.05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0.32488499999999998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0.32488499999999998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1.62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0.32488499999999998</v>
      </c>
      <c r="F33" s="108"/>
      <c r="G33" s="108">
        <f t="shared" ref="G33:G38" si="4">IFERROR(TRUNC(ROUND(D33*E33,2),2),0)</f>
        <v>1.32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0.32488499999999998</v>
      </c>
      <c r="F34" s="108"/>
      <c r="G34" s="108">
        <f t="shared" si="4"/>
        <v>1.19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0.32488499999999998</v>
      </c>
      <c r="F35" s="108"/>
      <c r="G35" s="108">
        <f t="shared" si="4"/>
        <v>1.19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0.32488499999999998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0.32488499999999998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3.7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217</v>
      </c>
      <c r="B44" s="151"/>
      <c r="C44" s="152" t="s">
        <v>218</v>
      </c>
      <c r="D44" s="153">
        <v>1</v>
      </c>
      <c r="E44" s="154">
        <v>7.88</v>
      </c>
      <c r="F44" s="155"/>
      <c r="G44" s="112">
        <f>IFERROR(TRUNC(ROUND(D44*E44,2),2),0)</f>
        <v>7.88</v>
      </c>
      <c r="J44" s="156"/>
    </row>
    <row r="45" spans="1:22" ht="25.5" x14ac:dyDescent="0.25">
      <c r="A45" s="157" t="s">
        <v>219</v>
      </c>
      <c r="B45" s="158"/>
      <c r="C45" s="152" t="s">
        <v>218</v>
      </c>
      <c r="D45" s="153">
        <v>1</v>
      </c>
      <c r="E45" s="159">
        <v>3.8</v>
      </c>
      <c r="F45" s="111"/>
      <c r="G45" s="112">
        <f t="shared" ref="G45:G63" si="5">IFERROR(TRUNC(ROUND(D45*E45,2),2),0)</f>
        <v>3.8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220</v>
      </c>
      <c r="B47" s="158"/>
      <c r="C47" s="152" t="s">
        <v>221</v>
      </c>
      <c r="D47" s="153">
        <v>2</v>
      </c>
      <c r="E47" s="162">
        <v>0.23</v>
      </c>
      <c r="F47" s="108"/>
      <c r="G47" s="112">
        <f t="shared" si="5"/>
        <v>0.46</v>
      </c>
      <c r="J47" s="156"/>
    </row>
    <row r="48" spans="1:22" x14ac:dyDescent="0.25">
      <c r="A48" s="157" t="s">
        <v>216</v>
      </c>
      <c r="B48" s="158"/>
      <c r="C48" s="152" t="s">
        <v>222</v>
      </c>
      <c r="D48" s="153">
        <v>1</v>
      </c>
      <c r="E48" s="162">
        <v>3.2</v>
      </c>
      <c r="F48" s="108"/>
      <c r="G48" s="112">
        <f t="shared" si="5"/>
        <v>3.2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15.34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4.26</v>
      </c>
      <c r="F69" s="108"/>
      <c r="G69" s="112">
        <f>IFERROR(TRUNC(ROUND(D69*E69,2),2),0)</f>
        <v>4.26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4.26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24.92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1.87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1.87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28.66</v>
      </c>
      <c r="U75" t="s">
        <v>164</v>
      </c>
      <c r="V75">
        <f>+TRUNC(ROUND(G29+G40+G71+G73+G74,2),2)</f>
        <v>13.32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15.34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57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0.22190599999999999</v>
      </c>
      <c r="F12" s="108"/>
      <c r="G12" s="109">
        <f>IFERROR(TRUNC(ROUND(D12*E12,2),2),0)</f>
        <v>0.94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0.22190599999999999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0.22190599999999999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0.22190599999999999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2</v>
      </c>
      <c r="C16" s="105">
        <v>0.5</v>
      </c>
      <c r="D16" s="106">
        <f t="shared" si="0"/>
        <v>1</v>
      </c>
      <c r="E16" s="107">
        <v>0.22190599999999999</v>
      </c>
      <c r="F16" s="108"/>
      <c r="G16" s="109">
        <f t="shared" si="1"/>
        <v>0.22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0.22190599999999999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0</v>
      </c>
      <c r="C18" s="105">
        <v>0.15</v>
      </c>
      <c r="D18" s="106">
        <f t="shared" si="0"/>
        <v>0</v>
      </c>
      <c r="E18" s="107">
        <v>0.22190599999999999</v>
      </c>
      <c r="F18" s="108"/>
      <c r="G18" s="109">
        <f t="shared" si="1"/>
        <v>0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0.22190599999999999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2</v>
      </c>
      <c r="C20" s="105">
        <v>0.2</v>
      </c>
      <c r="D20" s="106">
        <f t="shared" si="0"/>
        <v>0.4</v>
      </c>
      <c r="E20" s="107">
        <v>0.22190599999999999</v>
      </c>
      <c r="F20" s="108"/>
      <c r="G20" s="109">
        <f t="shared" si="1"/>
        <v>0.09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2</v>
      </c>
      <c r="C21" s="105">
        <v>0.2</v>
      </c>
      <c r="D21" s="106">
        <f t="shared" si="0"/>
        <v>0.4</v>
      </c>
      <c r="E21" s="107">
        <v>0.22190599999999999</v>
      </c>
      <c r="F21" s="108"/>
      <c r="G21" s="109">
        <f t="shared" si="1"/>
        <v>0.09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3</v>
      </c>
      <c r="C22" s="105">
        <v>0.17</v>
      </c>
      <c r="D22" s="106">
        <f t="shared" si="0"/>
        <v>0.51</v>
      </c>
      <c r="E22" s="107">
        <v>0.22190599999999999</v>
      </c>
      <c r="F22" s="108"/>
      <c r="G22" s="109">
        <f t="shared" si="1"/>
        <v>0.11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0</v>
      </c>
      <c r="C23" s="105">
        <v>0.05</v>
      </c>
      <c r="D23" s="106">
        <f t="shared" si="0"/>
        <v>0</v>
      </c>
      <c r="E23" s="107">
        <v>0.22190599999999999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0.22190599999999999</v>
      </c>
      <c r="F24" s="108"/>
      <c r="G24" s="109">
        <f t="shared" si="1"/>
        <v>0.03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0.22190599999999999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0.22190599999999999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1.48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0.22190599999999999</v>
      </c>
      <c r="F33" s="108"/>
      <c r="G33" s="108">
        <f t="shared" ref="G33:G38" si="4">IFERROR(TRUNC(ROUND(D33*E33,2),2),0)</f>
        <v>0.9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0.22190599999999999</v>
      </c>
      <c r="F34" s="108"/>
      <c r="G34" s="108">
        <f t="shared" si="4"/>
        <v>0.81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0.22190599999999999</v>
      </c>
      <c r="F35" s="108"/>
      <c r="G35" s="108">
        <f t="shared" si="4"/>
        <v>0.81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0.22190599999999999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0.22190599999999999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2.52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223</v>
      </c>
      <c r="B44" s="151"/>
      <c r="C44" s="152" t="s">
        <v>11</v>
      </c>
      <c r="D44" s="153">
        <v>1</v>
      </c>
      <c r="E44" s="154">
        <v>3.77</v>
      </c>
      <c r="F44" s="155"/>
      <c r="G44" s="112">
        <f>IFERROR(TRUNC(ROUND(D44*E44,2),2),0)</f>
        <v>3.77</v>
      </c>
      <c r="J44" s="156"/>
    </row>
    <row r="45" spans="1:22" x14ac:dyDescent="0.25">
      <c r="A45" s="157" t="s">
        <v>224</v>
      </c>
      <c r="B45" s="158"/>
      <c r="C45" s="152" t="s">
        <v>11</v>
      </c>
      <c r="D45" s="153">
        <v>1</v>
      </c>
      <c r="E45" s="159">
        <v>1.26</v>
      </c>
      <c r="F45" s="111"/>
      <c r="G45" s="112">
        <f t="shared" ref="G45:G63" si="5">IFERROR(TRUNC(ROUND(D45*E45,2),2),0)</f>
        <v>1.26</v>
      </c>
      <c r="J45" s="156"/>
    </row>
    <row r="46" spans="1:22" x14ac:dyDescent="0.25">
      <c r="A46" s="157" t="s">
        <v>208</v>
      </c>
      <c r="B46" s="158"/>
      <c r="C46" s="160" t="s">
        <v>11</v>
      </c>
      <c r="D46" s="161">
        <v>1</v>
      </c>
      <c r="E46" s="162">
        <v>10.7</v>
      </c>
      <c r="F46" s="108"/>
      <c r="G46" s="112">
        <f t="shared" si="5"/>
        <v>10.7</v>
      </c>
      <c r="J46" s="156"/>
    </row>
    <row r="47" spans="1:22" x14ac:dyDescent="0.25">
      <c r="A47" s="157" t="s">
        <v>225</v>
      </c>
      <c r="B47" s="158"/>
      <c r="C47" s="152" t="s">
        <v>11</v>
      </c>
      <c r="D47" s="153">
        <v>1</v>
      </c>
      <c r="E47" s="162">
        <v>5.88</v>
      </c>
      <c r="F47" s="108"/>
      <c r="G47" s="112">
        <f t="shared" si="5"/>
        <v>5.88</v>
      </c>
      <c r="J47" s="156"/>
    </row>
    <row r="48" spans="1:22" x14ac:dyDescent="0.25">
      <c r="A48" s="157" t="s">
        <v>226</v>
      </c>
      <c r="B48" s="158"/>
      <c r="C48" s="152" t="s">
        <v>11</v>
      </c>
      <c r="D48" s="153">
        <v>1</v>
      </c>
      <c r="E48" s="162">
        <v>2.4900000000000002</v>
      </c>
      <c r="F48" s="108"/>
      <c r="G48" s="112">
        <f t="shared" si="5"/>
        <v>2.4900000000000002</v>
      </c>
      <c r="J48" s="156"/>
    </row>
    <row r="49" spans="1:10" x14ac:dyDescent="0.25">
      <c r="A49" s="157" t="s">
        <v>227</v>
      </c>
      <c r="B49" s="158"/>
      <c r="C49" s="152" t="s">
        <v>11</v>
      </c>
      <c r="D49" s="153">
        <v>1</v>
      </c>
      <c r="E49" s="162">
        <v>1.64</v>
      </c>
      <c r="F49" s="108"/>
      <c r="G49" s="112">
        <f t="shared" si="5"/>
        <v>1.64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25.74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6.29</v>
      </c>
      <c r="F69" s="108"/>
      <c r="G69" s="112">
        <f>IFERROR(TRUNC(ROUND(D69*E69,2),2),0)</f>
        <v>6.29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6.29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36.03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2.7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2.7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41.43</v>
      </c>
      <c r="U75" t="s">
        <v>164</v>
      </c>
      <c r="V75">
        <f>+TRUNC(ROUND(G29+G40+G71+G73+G74,2),2)</f>
        <v>15.69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25.74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58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0.30066599999999999</v>
      </c>
      <c r="F12" s="108"/>
      <c r="G12" s="109">
        <f>IFERROR(TRUNC(ROUND(D12*E12,2),2),0)</f>
        <v>1.28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0.30066599999999999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0.30066599999999999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0.30066599999999999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2</v>
      </c>
      <c r="C16" s="105">
        <v>0.5</v>
      </c>
      <c r="D16" s="106">
        <f t="shared" si="0"/>
        <v>1</v>
      </c>
      <c r="E16" s="107">
        <v>0.30066599999999999</v>
      </c>
      <c r="F16" s="108"/>
      <c r="G16" s="109">
        <f t="shared" si="1"/>
        <v>0.3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0.30066599999999999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0</v>
      </c>
      <c r="C18" s="105">
        <v>0.15</v>
      </c>
      <c r="D18" s="106">
        <f t="shared" si="0"/>
        <v>0</v>
      </c>
      <c r="E18" s="107">
        <v>0.30066599999999999</v>
      </c>
      <c r="F18" s="108"/>
      <c r="G18" s="109">
        <f t="shared" si="1"/>
        <v>0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0.30066599999999999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2</v>
      </c>
      <c r="C20" s="105">
        <v>0.2</v>
      </c>
      <c r="D20" s="106">
        <f t="shared" si="0"/>
        <v>0.4</v>
      </c>
      <c r="E20" s="107">
        <v>0.30066599999999999</v>
      </c>
      <c r="F20" s="108"/>
      <c r="G20" s="109">
        <f t="shared" si="1"/>
        <v>0.12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2</v>
      </c>
      <c r="C21" s="105">
        <v>0.2</v>
      </c>
      <c r="D21" s="106">
        <f t="shared" si="0"/>
        <v>0.4</v>
      </c>
      <c r="E21" s="107">
        <v>0.30066599999999999</v>
      </c>
      <c r="F21" s="108"/>
      <c r="G21" s="109">
        <f t="shared" si="1"/>
        <v>0.12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3</v>
      </c>
      <c r="C22" s="105">
        <v>0.17</v>
      </c>
      <c r="D22" s="106">
        <f t="shared" si="0"/>
        <v>0.51</v>
      </c>
      <c r="E22" s="107">
        <v>0.30066599999999999</v>
      </c>
      <c r="F22" s="108"/>
      <c r="G22" s="109">
        <f t="shared" si="1"/>
        <v>0.15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0</v>
      </c>
      <c r="C23" s="105">
        <v>0.05</v>
      </c>
      <c r="D23" s="106">
        <f t="shared" si="0"/>
        <v>0</v>
      </c>
      <c r="E23" s="107">
        <v>0.30066599999999999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0.30066599999999999</v>
      </c>
      <c r="F24" s="108"/>
      <c r="G24" s="109">
        <f t="shared" si="1"/>
        <v>0.05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0.30066599999999999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0.30066599999999999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2.02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0.30066599999999999</v>
      </c>
      <c r="F33" s="108"/>
      <c r="G33" s="108">
        <f t="shared" ref="G33:G38" si="4">IFERROR(TRUNC(ROUND(D33*E33,2),2),0)</f>
        <v>1.22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0.30066599999999999</v>
      </c>
      <c r="F34" s="108"/>
      <c r="G34" s="108">
        <f t="shared" si="4"/>
        <v>1.1000000000000001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0.30066599999999999</v>
      </c>
      <c r="F35" s="108"/>
      <c r="G35" s="108">
        <f t="shared" si="4"/>
        <v>1.1000000000000001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0.30066599999999999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0.30066599999999999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3.42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228</v>
      </c>
      <c r="B44" s="151"/>
      <c r="C44" s="152" t="s">
        <v>11</v>
      </c>
      <c r="D44" s="153">
        <v>1</v>
      </c>
      <c r="E44" s="154">
        <v>3.77</v>
      </c>
      <c r="F44" s="155"/>
      <c r="G44" s="112">
        <f>IFERROR(TRUNC(ROUND(D44*E44,2),2),0)</f>
        <v>3.77</v>
      </c>
      <c r="J44" s="156"/>
    </row>
    <row r="45" spans="1:22" x14ac:dyDescent="0.25">
      <c r="A45" s="157" t="s">
        <v>229</v>
      </c>
      <c r="B45" s="158"/>
      <c r="C45" s="152" t="s">
        <v>11</v>
      </c>
      <c r="D45" s="153">
        <v>2</v>
      </c>
      <c r="E45" s="159">
        <v>1.26</v>
      </c>
      <c r="F45" s="111"/>
      <c r="G45" s="112">
        <f t="shared" ref="G45:G63" si="5">IFERROR(TRUNC(ROUND(D45*E45,2),2),0)</f>
        <v>2.52</v>
      </c>
      <c r="J45" s="156"/>
    </row>
    <row r="46" spans="1:22" x14ac:dyDescent="0.25">
      <c r="A46" s="157" t="s">
        <v>208</v>
      </c>
      <c r="B46" s="158"/>
      <c r="C46" s="160" t="s">
        <v>11</v>
      </c>
      <c r="D46" s="161">
        <v>2</v>
      </c>
      <c r="E46" s="162">
        <v>10.7</v>
      </c>
      <c r="F46" s="108"/>
      <c r="G46" s="112">
        <f t="shared" si="5"/>
        <v>21.4</v>
      </c>
      <c r="J46" s="156"/>
    </row>
    <row r="47" spans="1:22" x14ac:dyDescent="0.25">
      <c r="A47" s="157" t="s">
        <v>225</v>
      </c>
      <c r="B47" s="158"/>
      <c r="C47" s="152" t="s">
        <v>11</v>
      </c>
      <c r="D47" s="153">
        <v>2</v>
      </c>
      <c r="E47" s="162">
        <v>5.88</v>
      </c>
      <c r="F47" s="108"/>
      <c r="G47" s="112">
        <f t="shared" si="5"/>
        <v>11.76</v>
      </c>
      <c r="J47" s="156"/>
    </row>
    <row r="48" spans="1:22" x14ac:dyDescent="0.25">
      <c r="A48" s="157" t="s">
        <v>226</v>
      </c>
      <c r="B48" s="158"/>
      <c r="C48" s="152" t="s">
        <v>11</v>
      </c>
      <c r="D48" s="153">
        <v>2</v>
      </c>
      <c r="E48" s="162">
        <v>2.4900000000000002</v>
      </c>
      <c r="F48" s="108"/>
      <c r="G48" s="112">
        <f t="shared" si="5"/>
        <v>4.9800000000000004</v>
      </c>
      <c r="J48" s="156"/>
    </row>
    <row r="49" spans="1:10" x14ac:dyDescent="0.25">
      <c r="A49" s="157" t="s">
        <v>227</v>
      </c>
      <c r="B49" s="158"/>
      <c r="C49" s="152" t="s">
        <v>11</v>
      </c>
      <c r="D49" s="153">
        <v>2</v>
      </c>
      <c r="E49" s="162">
        <v>1.64</v>
      </c>
      <c r="F49" s="108"/>
      <c r="G49" s="112">
        <f t="shared" si="5"/>
        <v>3.28</v>
      </c>
      <c r="J49" s="156"/>
    </row>
    <row r="50" spans="1:10" ht="25.5" x14ac:dyDescent="0.25">
      <c r="A50" s="157" t="s">
        <v>230</v>
      </c>
      <c r="B50" s="158"/>
      <c r="C50" s="152" t="s">
        <v>11</v>
      </c>
      <c r="D50" s="153">
        <v>1</v>
      </c>
      <c r="E50" s="162">
        <v>3.8</v>
      </c>
      <c r="F50" s="108"/>
      <c r="G50" s="112">
        <f t="shared" si="5"/>
        <v>3.8</v>
      </c>
      <c r="J50" s="156"/>
    </row>
    <row r="51" spans="1:10" x14ac:dyDescent="0.25">
      <c r="A51" s="157" t="s">
        <v>215</v>
      </c>
      <c r="B51" s="158"/>
      <c r="C51" s="152" t="s">
        <v>11</v>
      </c>
      <c r="D51" s="153">
        <v>1</v>
      </c>
      <c r="E51" s="162">
        <v>7.88</v>
      </c>
      <c r="F51" s="108"/>
      <c r="G51" s="112">
        <f t="shared" si="5"/>
        <v>7.88</v>
      </c>
      <c r="J51" s="156"/>
    </row>
    <row r="52" spans="1:10" x14ac:dyDescent="0.25">
      <c r="A52" s="157" t="s">
        <v>231</v>
      </c>
      <c r="B52" s="158"/>
      <c r="C52" s="152" t="s">
        <v>20</v>
      </c>
      <c r="D52" s="153">
        <v>2</v>
      </c>
      <c r="E52" s="162">
        <v>0.45</v>
      </c>
      <c r="F52" s="108"/>
      <c r="G52" s="112">
        <f t="shared" si="5"/>
        <v>0.9</v>
      </c>
      <c r="J52" s="156"/>
    </row>
    <row r="53" spans="1:10" ht="25.5" x14ac:dyDescent="0.25">
      <c r="A53" s="157" t="s">
        <v>213</v>
      </c>
      <c r="B53" s="158"/>
      <c r="C53" s="152" t="s">
        <v>11</v>
      </c>
      <c r="D53" s="153">
        <v>1</v>
      </c>
      <c r="E53" s="162">
        <v>1.63</v>
      </c>
      <c r="F53" s="108"/>
      <c r="G53" s="112">
        <f t="shared" si="5"/>
        <v>1.63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61.92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70.36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5.28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5.28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80.92</v>
      </c>
      <c r="U75" t="s">
        <v>164</v>
      </c>
      <c r="V75">
        <f>+TRUNC(ROUND(G29+G40+G71+G73+G74,2),2)</f>
        <v>19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61.92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59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0.12798499999999999</v>
      </c>
      <c r="F12" s="108"/>
      <c r="G12" s="109">
        <f>IFERROR(TRUNC(ROUND(D12*E12,2),2),0)</f>
        <v>0.54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0.12798499999999999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0.12798499999999999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0.12798499999999999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0.12798499999999999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0.12798499999999999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2</v>
      </c>
      <c r="C18" s="105">
        <v>0.15</v>
      </c>
      <c r="D18" s="106">
        <f t="shared" si="0"/>
        <v>0.3</v>
      </c>
      <c r="E18" s="107">
        <v>0.12798499999999999</v>
      </c>
      <c r="F18" s="108"/>
      <c r="G18" s="109">
        <f t="shared" si="1"/>
        <v>0.04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0.12798499999999999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0.12798499999999999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0.12798499999999999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2</v>
      </c>
      <c r="C22" s="105">
        <v>0.17</v>
      </c>
      <c r="D22" s="106">
        <f t="shared" si="0"/>
        <v>0.34</v>
      </c>
      <c r="E22" s="107">
        <v>0.12798499999999999</v>
      </c>
      <c r="F22" s="108"/>
      <c r="G22" s="109">
        <f t="shared" si="1"/>
        <v>0.04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2</v>
      </c>
      <c r="C23" s="105">
        <v>0.05</v>
      </c>
      <c r="D23" s="106">
        <f t="shared" si="0"/>
        <v>0.1</v>
      </c>
      <c r="E23" s="107">
        <v>0.12798499999999999</v>
      </c>
      <c r="F23" s="108"/>
      <c r="G23" s="109">
        <f t="shared" si="1"/>
        <v>0.01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5</v>
      </c>
      <c r="C24" s="105">
        <v>0.05</v>
      </c>
      <c r="D24" s="106">
        <f t="shared" si="0"/>
        <v>0.25</v>
      </c>
      <c r="E24" s="107">
        <v>0.12798499999999999</v>
      </c>
      <c r="F24" s="108"/>
      <c r="G24" s="109">
        <f t="shared" si="1"/>
        <v>0.03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0.12798499999999999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0.12798499999999999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0.66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0.12798499999999999</v>
      </c>
      <c r="F33" s="108"/>
      <c r="G33" s="108">
        <f t="shared" ref="G33:G38" si="4">IFERROR(TRUNC(ROUND(D33*E33,2),2),0)</f>
        <v>0.52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0.12798499999999999</v>
      </c>
      <c r="F34" s="108"/>
      <c r="G34" s="108">
        <f t="shared" si="4"/>
        <v>0.94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0.12798499999999999</v>
      </c>
      <c r="F35" s="108"/>
      <c r="G35" s="108">
        <f t="shared" si="4"/>
        <v>0.94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0.12798499999999999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0.12798499999999999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2.4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232</v>
      </c>
      <c r="B44" s="151"/>
      <c r="C44" s="152" t="s">
        <v>11</v>
      </c>
      <c r="D44" s="153">
        <v>1</v>
      </c>
      <c r="E44" s="154">
        <v>3.84</v>
      </c>
      <c r="F44" s="155"/>
      <c r="G44" s="112">
        <f>IFERROR(TRUNC(ROUND(D44*E44,2),2),0)</f>
        <v>3.84</v>
      </c>
      <c r="J44" s="156"/>
    </row>
    <row r="45" spans="1:22" x14ac:dyDescent="0.25">
      <c r="A45" s="157" t="s">
        <v>233</v>
      </c>
      <c r="B45" s="158"/>
      <c r="C45" s="152" t="s">
        <v>11</v>
      </c>
      <c r="D45" s="153">
        <v>1</v>
      </c>
      <c r="E45" s="159">
        <v>0.44</v>
      </c>
      <c r="F45" s="111"/>
      <c r="G45" s="112">
        <f t="shared" ref="G45:G63" si="5">IFERROR(TRUNC(ROUND(D45*E45,2),2),0)</f>
        <v>0.44</v>
      </c>
      <c r="J45" s="156"/>
    </row>
    <row r="46" spans="1:22" x14ac:dyDescent="0.25">
      <c r="A46" s="157" t="s">
        <v>234</v>
      </c>
      <c r="B46" s="158"/>
      <c r="C46" s="160" t="s">
        <v>11</v>
      </c>
      <c r="D46" s="161">
        <v>1</v>
      </c>
      <c r="E46" s="162">
        <v>2.33</v>
      </c>
      <c r="F46" s="108"/>
      <c r="G46" s="112">
        <f t="shared" si="5"/>
        <v>2.33</v>
      </c>
      <c r="J46" s="156"/>
    </row>
    <row r="47" spans="1:22" x14ac:dyDescent="0.25">
      <c r="A47" s="157" t="s">
        <v>211</v>
      </c>
      <c r="B47" s="158"/>
      <c r="C47" s="152" t="s">
        <v>20</v>
      </c>
      <c r="D47" s="153">
        <v>2</v>
      </c>
      <c r="E47" s="162">
        <v>0.23</v>
      </c>
      <c r="F47" s="108"/>
      <c r="G47" s="112">
        <f t="shared" si="5"/>
        <v>0.46</v>
      </c>
      <c r="J47" s="156"/>
    </row>
    <row r="48" spans="1:22" x14ac:dyDescent="0.25">
      <c r="A48" s="157" t="s">
        <v>216</v>
      </c>
      <c r="B48" s="158"/>
      <c r="C48" s="152" t="s">
        <v>11</v>
      </c>
      <c r="D48" s="153">
        <v>1</v>
      </c>
      <c r="E48" s="162">
        <v>3.2</v>
      </c>
      <c r="F48" s="108"/>
      <c r="G48" s="112">
        <f t="shared" si="5"/>
        <v>3.2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10.27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4.12</v>
      </c>
      <c r="F69" s="108"/>
      <c r="G69" s="112">
        <f>IFERROR(TRUNC(ROUND(D69*E69,2),2),0)</f>
        <v>4.12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4.12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17.45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1.31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1.31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20.07</v>
      </c>
      <c r="U75" t="s">
        <v>164</v>
      </c>
      <c r="V75">
        <f>+TRUNC(ROUND(G29+G40+G71+G73+G74,2),2)</f>
        <v>9.8000000000000007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10.27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19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0.187055</v>
      </c>
      <c r="F12" s="108"/>
      <c r="G12" s="109">
        <f>IFERROR(TRUNC(ROUND(D12*E12,2),2),0)</f>
        <v>0.79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0.187055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0.187055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0.187055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0.187055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0.187055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2</v>
      </c>
      <c r="C18" s="105">
        <v>0.15</v>
      </c>
      <c r="D18" s="106">
        <f t="shared" si="0"/>
        <v>0.3</v>
      </c>
      <c r="E18" s="107">
        <v>0.187055</v>
      </c>
      <c r="F18" s="108"/>
      <c r="G18" s="109">
        <f t="shared" si="1"/>
        <v>0.06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0.187055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0.187055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0.187055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2</v>
      </c>
      <c r="C22" s="105">
        <v>0.17</v>
      </c>
      <c r="D22" s="106">
        <f t="shared" si="0"/>
        <v>0.34</v>
      </c>
      <c r="E22" s="107">
        <v>0.187055</v>
      </c>
      <c r="F22" s="108"/>
      <c r="G22" s="109">
        <f t="shared" si="1"/>
        <v>0.06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2</v>
      </c>
      <c r="C23" s="105">
        <v>0.05</v>
      </c>
      <c r="D23" s="106">
        <f t="shared" si="0"/>
        <v>0.1</v>
      </c>
      <c r="E23" s="107">
        <v>0.187055</v>
      </c>
      <c r="F23" s="108"/>
      <c r="G23" s="109">
        <f t="shared" si="1"/>
        <v>0.02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5</v>
      </c>
      <c r="C24" s="105">
        <v>0.05</v>
      </c>
      <c r="D24" s="106">
        <f t="shared" si="0"/>
        <v>0.25</v>
      </c>
      <c r="E24" s="107">
        <v>0.187055</v>
      </c>
      <c r="F24" s="108"/>
      <c r="G24" s="109">
        <f t="shared" si="1"/>
        <v>0.05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0.187055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0.187055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0.98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0.187055</v>
      </c>
      <c r="F33" s="108"/>
      <c r="G33" s="108">
        <f t="shared" ref="G33:G38" si="4">IFERROR(TRUNC(ROUND(D33*E33,2),2),0)</f>
        <v>0.76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0.187055</v>
      </c>
      <c r="F34" s="108"/>
      <c r="G34" s="108">
        <f t="shared" si="4"/>
        <v>1.37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0.187055</v>
      </c>
      <c r="F35" s="108"/>
      <c r="G35" s="108">
        <f t="shared" si="4"/>
        <v>1.37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0.187055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0.187055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3.5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232</v>
      </c>
      <c r="B44" s="151"/>
      <c r="C44" s="152" t="s">
        <v>11</v>
      </c>
      <c r="D44" s="153">
        <v>1</v>
      </c>
      <c r="E44" s="154">
        <v>3.84</v>
      </c>
      <c r="F44" s="155"/>
      <c r="G44" s="112">
        <f>IFERROR(TRUNC(ROUND(D44*E44,2),2),0)</f>
        <v>3.84</v>
      </c>
      <c r="J44" s="156"/>
    </row>
    <row r="45" spans="1:22" x14ac:dyDescent="0.25">
      <c r="A45" s="157" t="s">
        <v>233</v>
      </c>
      <c r="B45" s="158"/>
      <c r="C45" s="152" t="s">
        <v>11</v>
      </c>
      <c r="D45" s="153">
        <v>1</v>
      </c>
      <c r="E45" s="159">
        <v>0.44</v>
      </c>
      <c r="F45" s="111"/>
      <c r="G45" s="112">
        <f t="shared" ref="G45:G63" si="5">IFERROR(TRUNC(ROUND(D45*E45,2),2),0)</f>
        <v>0.44</v>
      </c>
      <c r="J45" s="156"/>
    </row>
    <row r="46" spans="1:22" x14ac:dyDescent="0.25">
      <c r="A46" s="157" t="s">
        <v>234</v>
      </c>
      <c r="B46" s="158"/>
      <c r="C46" s="160" t="s">
        <v>11</v>
      </c>
      <c r="D46" s="161">
        <v>1</v>
      </c>
      <c r="E46" s="162">
        <v>2.33</v>
      </c>
      <c r="F46" s="108"/>
      <c r="G46" s="112">
        <f t="shared" si="5"/>
        <v>2.33</v>
      </c>
      <c r="J46" s="156"/>
    </row>
    <row r="47" spans="1:22" x14ac:dyDescent="0.25">
      <c r="A47" s="157" t="s">
        <v>227</v>
      </c>
      <c r="B47" s="158"/>
      <c r="C47" s="152" t="s">
        <v>11</v>
      </c>
      <c r="D47" s="153">
        <v>1</v>
      </c>
      <c r="E47" s="162">
        <v>1.64</v>
      </c>
      <c r="F47" s="108"/>
      <c r="G47" s="112">
        <f t="shared" si="5"/>
        <v>1.64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8.25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3.87</v>
      </c>
      <c r="F69" s="108"/>
      <c r="G69" s="112">
        <f>IFERROR(TRUNC(ROUND(D69*E69,2),2),0)</f>
        <v>3.87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3.87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16.600000000000001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1.25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1.25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19.100000000000001</v>
      </c>
      <c r="U75" t="s">
        <v>164</v>
      </c>
      <c r="V75">
        <f>+TRUNC(ROUND(G29+G40+G71+G73+G74,2),2)</f>
        <v>10.85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8.25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60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0.21659</v>
      </c>
      <c r="F12" s="108"/>
      <c r="G12" s="109">
        <f>IFERROR(TRUNC(ROUND(D12*E12,2),2),0)</f>
        <v>0.92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0.21659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0.21659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0.21659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0.21659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0.21659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2</v>
      </c>
      <c r="C18" s="105">
        <v>0.15</v>
      </c>
      <c r="D18" s="106">
        <f t="shared" si="0"/>
        <v>0.3</v>
      </c>
      <c r="E18" s="107">
        <v>0.21659</v>
      </c>
      <c r="F18" s="108"/>
      <c r="G18" s="109">
        <f t="shared" si="1"/>
        <v>0.06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0.21659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0.21659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0.21659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2</v>
      </c>
      <c r="C22" s="105">
        <v>0.17</v>
      </c>
      <c r="D22" s="106">
        <f t="shared" si="0"/>
        <v>0.34</v>
      </c>
      <c r="E22" s="107">
        <v>0.21659</v>
      </c>
      <c r="F22" s="108"/>
      <c r="G22" s="109">
        <f t="shared" si="1"/>
        <v>7.0000000000000007E-2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2</v>
      </c>
      <c r="C23" s="105">
        <v>0.05</v>
      </c>
      <c r="D23" s="106">
        <f t="shared" si="0"/>
        <v>0.1</v>
      </c>
      <c r="E23" s="107">
        <v>0.21659</v>
      </c>
      <c r="F23" s="108"/>
      <c r="G23" s="109">
        <f t="shared" si="1"/>
        <v>0.02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5</v>
      </c>
      <c r="C24" s="105">
        <v>0.05</v>
      </c>
      <c r="D24" s="106">
        <f t="shared" si="0"/>
        <v>0.25</v>
      </c>
      <c r="E24" s="107">
        <v>0.21659</v>
      </c>
      <c r="F24" s="108"/>
      <c r="G24" s="109">
        <f t="shared" si="1"/>
        <v>0.05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0.21659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0.21659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1.1200000000000001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0.21659</v>
      </c>
      <c r="F33" s="108"/>
      <c r="G33" s="108">
        <f t="shared" ref="G33:G38" si="4">IFERROR(TRUNC(ROUND(D33*E33,2),2),0)</f>
        <v>0.88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0.21659</v>
      </c>
      <c r="F34" s="108"/>
      <c r="G34" s="108">
        <f t="shared" si="4"/>
        <v>1.59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0.21659</v>
      </c>
      <c r="F35" s="108"/>
      <c r="G35" s="108">
        <f t="shared" si="4"/>
        <v>1.59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0.21659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0.21659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4.0599999999999996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232</v>
      </c>
      <c r="B44" s="151"/>
      <c r="C44" s="152" t="s">
        <v>11</v>
      </c>
      <c r="D44" s="153">
        <v>1</v>
      </c>
      <c r="E44" s="154">
        <v>3.84</v>
      </c>
      <c r="F44" s="155"/>
      <c r="G44" s="112">
        <f>IFERROR(TRUNC(ROUND(D44*E44,2),2),0)</f>
        <v>3.84</v>
      </c>
      <c r="J44" s="156"/>
    </row>
    <row r="45" spans="1:22" x14ac:dyDescent="0.25">
      <c r="A45" s="157" t="s">
        <v>233</v>
      </c>
      <c r="B45" s="158"/>
      <c r="C45" s="152" t="s">
        <v>11</v>
      </c>
      <c r="D45" s="153">
        <v>2</v>
      </c>
      <c r="E45" s="159">
        <v>0.44</v>
      </c>
      <c r="F45" s="111"/>
      <c r="G45" s="112">
        <f t="shared" ref="G45:G63" si="5">IFERROR(TRUNC(ROUND(D45*E45,2),2),0)</f>
        <v>0.88</v>
      </c>
      <c r="J45" s="156"/>
    </row>
    <row r="46" spans="1:22" x14ac:dyDescent="0.25">
      <c r="A46" s="157" t="s">
        <v>234</v>
      </c>
      <c r="B46" s="158"/>
      <c r="C46" s="160" t="s">
        <v>11</v>
      </c>
      <c r="D46" s="161">
        <v>2</v>
      </c>
      <c r="E46" s="162">
        <v>2.33</v>
      </c>
      <c r="F46" s="108"/>
      <c r="G46" s="112">
        <f t="shared" si="5"/>
        <v>4.66</v>
      </c>
      <c r="J46" s="156"/>
    </row>
    <row r="47" spans="1:22" x14ac:dyDescent="0.25">
      <c r="A47" s="157" t="s">
        <v>227</v>
      </c>
      <c r="B47" s="158"/>
      <c r="C47" s="152" t="s">
        <v>11</v>
      </c>
      <c r="D47" s="153">
        <v>2</v>
      </c>
      <c r="E47" s="162">
        <v>1.64</v>
      </c>
      <c r="F47" s="108"/>
      <c r="G47" s="112">
        <f t="shared" si="5"/>
        <v>3.28</v>
      </c>
      <c r="J47" s="156"/>
    </row>
    <row r="48" spans="1:22" ht="25.5" x14ac:dyDescent="0.25">
      <c r="A48" s="157" t="s">
        <v>213</v>
      </c>
      <c r="B48" s="158"/>
      <c r="C48" s="152" t="s">
        <v>11</v>
      </c>
      <c r="D48" s="153">
        <v>1</v>
      </c>
      <c r="E48" s="162">
        <v>1.63</v>
      </c>
      <c r="F48" s="108"/>
      <c r="G48" s="112">
        <f t="shared" si="5"/>
        <v>1.63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14.29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22.47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1.69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1.69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25.85</v>
      </c>
      <c r="U75" t="s">
        <v>164</v>
      </c>
      <c r="V75">
        <f>+TRUNC(ROUND(G29+G40+G71+G73+G74,2),2)</f>
        <v>11.56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14.29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34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0.23627999999999999</v>
      </c>
      <c r="F12" s="108"/>
      <c r="G12" s="109">
        <f>IFERROR(TRUNC(ROUND(D12*E12,2),2),0)</f>
        <v>1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0.23627999999999999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0.23627999999999999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0.23627999999999999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0.23627999999999999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0.23627999999999999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1</v>
      </c>
      <c r="C18" s="105">
        <v>0.15</v>
      </c>
      <c r="D18" s="106">
        <f t="shared" si="0"/>
        <v>0.15</v>
      </c>
      <c r="E18" s="107">
        <v>0.23627999999999999</v>
      </c>
      <c r="F18" s="108"/>
      <c r="G18" s="109">
        <f t="shared" si="1"/>
        <v>0.04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0.23627999999999999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0.23627999999999999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0.23627999999999999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2</v>
      </c>
      <c r="C22" s="105">
        <v>0.17</v>
      </c>
      <c r="D22" s="106">
        <f t="shared" si="0"/>
        <v>0.34</v>
      </c>
      <c r="E22" s="107">
        <v>0.23627999999999999</v>
      </c>
      <c r="F22" s="108"/>
      <c r="G22" s="109">
        <f t="shared" si="1"/>
        <v>0.08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2</v>
      </c>
      <c r="C23" s="105">
        <v>0.05</v>
      </c>
      <c r="D23" s="106">
        <f t="shared" si="0"/>
        <v>0.1</v>
      </c>
      <c r="E23" s="107">
        <v>0.23627999999999999</v>
      </c>
      <c r="F23" s="108"/>
      <c r="G23" s="109">
        <f t="shared" si="1"/>
        <v>0.02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0.23627999999999999</v>
      </c>
      <c r="F24" s="108"/>
      <c r="G24" s="109">
        <f t="shared" si="1"/>
        <v>0.04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0.23627999999999999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0.23627999999999999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1.18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0.23627999999999999</v>
      </c>
      <c r="F33" s="108"/>
      <c r="G33" s="108">
        <f t="shared" ref="G33:G38" si="4">IFERROR(TRUNC(ROUND(D33*E33,2),2),0)</f>
        <v>0.96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0.23627999999999999</v>
      </c>
      <c r="F34" s="108"/>
      <c r="G34" s="108">
        <f t="shared" si="4"/>
        <v>0.86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0.23627999999999999</v>
      </c>
      <c r="F35" s="108"/>
      <c r="G35" s="108">
        <f t="shared" si="4"/>
        <v>0.86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0.23627999999999999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0.23627999999999999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2.68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235</v>
      </c>
      <c r="B44" s="151"/>
      <c r="C44" s="152" t="s">
        <v>11</v>
      </c>
      <c r="D44" s="153">
        <v>1</v>
      </c>
      <c r="E44" s="154">
        <v>15</v>
      </c>
      <c r="F44" s="155"/>
      <c r="G44" s="112">
        <f>IFERROR(TRUNC(ROUND(D44*E44,2),2),0)</f>
        <v>15</v>
      </c>
      <c r="J44" s="156"/>
    </row>
    <row r="45" spans="1:22" x14ac:dyDescent="0.25">
      <c r="A45" s="157" t="s">
        <v>236</v>
      </c>
      <c r="B45" s="158"/>
      <c r="C45" s="152" t="s">
        <v>11</v>
      </c>
      <c r="D45" s="153">
        <v>1</v>
      </c>
      <c r="E45" s="159">
        <v>6</v>
      </c>
      <c r="F45" s="111"/>
      <c r="G45" s="112">
        <f t="shared" ref="G45:G63" si="5">IFERROR(TRUNC(ROUND(D45*E45,2),2),0)</f>
        <v>6</v>
      </c>
      <c r="J45" s="156"/>
    </row>
    <row r="46" spans="1:22" x14ac:dyDescent="0.25">
      <c r="A46" s="157" t="s">
        <v>237</v>
      </c>
      <c r="B46" s="158"/>
      <c r="C46" s="160" t="s">
        <v>11</v>
      </c>
      <c r="D46" s="161">
        <v>1</v>
      </c>
      <c r="E46" s="162">
        <v>1.45</v>
      </c>
      <c r="F46" s="108"/>
      <c r="G46" s="112">
        <f t="shared" si="5"/>
        <v>1.45</v>
      </c>
      <c r="J46" s="156"/>
    </row>
    <row r="47" spans="1:22" x14ac:dyDescent="0.25">
      <c r="A47" s="157" t="s">
        <v>187</v>
      </c>
      <c r="B47" s="158"/>
      <c r="C47" s="152" t="s">
        <v>11</v>
      </c>
      <c r="D47" s="153">
        <v>1</v>
      </c>
      <c r="E47" s="162">
        <v>1</v>
      </c>
      <c r="F47" s="108"/>
      <c r="G47" s="112">
        <f t="shared" si="5"/>
        <v>1</v>
      </c>
      <c r="J47" s="156"/>
    </row>
    <row r="48" spans="1:22" x14ac:dyDescent="0.25">
      <c r="A48" s="157" t="s">
        <v>238</v>
      </c>
      <c r="B48" s="158"/>
      <c r="C48" s="152" t="s">
        <v>11</v>
      </c>
      <c r="D48" s="153">
        <v>1</v>
      </c>
      <c r="E48" s="162">
        <v>3</v>
      </c>
      <c r="F48" s="108"/>
      <c r="G48" s="112">
        <f t="shared" si="5"/>
        <v>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26.45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33.31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2.5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2.5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38.31</v>
      </c>
      <c r="U75" t="s">
        <v>164</v>
      </c>
      <c r="V75">
        <f>+TRUNC(ROUND(G29+G40+G71+G73+G74,2),2)</f>
        <v>11.86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26.45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40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0.35442000000000001</v>
      </c>
      <c r="F12" s="108"/>
      <c r="G12" s="109">
        <f>IFERROR(TRUNC(ROUND(D12*E12,2),2),0)</f>
        <v>1.51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0.35442000000000001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0.35442000000000001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0.35442000000000001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0.35442000000000001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0.35442000000000001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1</v>
      </c>
      <c r="C18" s="105">
        <v>0.15</v>
      </c>
      <c r="D18" s="106">
        <f t="shared" si="0"/>
        <v>0.15</v>
      </c>
      <c r="E18" s="107">
        <v>0.35442000000000001</v>
      </c>
      <c r="F18" s="108"/>
      <c r="G18" s="109">
        <f t="shared" si="1"/>
        <v>0.05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0.35442000000000001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0.35442000000000001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0.35442000000000001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0.35442000000000001</v>
      </c>
      <c r="F22" s="108"/>
      <c r="G22" s="109">
        <f t="shared" si="1"/>
        <v>0.06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1</v>
      </c>
      <c r="C23" s="105">
        <v>0.05</v>
      </c>
      <c r="D23" s="106">
        <f t="shared" si="0"/>
        <v>0.05</v>
      </c>
      <c r="E23" s="107">
        <v>0.35442000000000001</v>
      </c>
      <c r="F23" s="108"/>
      <c r="G23" s="109">
        <f t="shared" si="1"/>
        <v>0.02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5</v>
      </c>
      <c r="C24" s="105">
        <v>0.05</v>
      </c>
      <c r="D24" s="106">
        <f t="shared" si="0"/>
        <v>0.25</v>
      </c>
      <c r="E24" s="107">
        <v>0.35442000000000001</v>
      </c>
      <c r="F24" s="108"/>
      <c r="G24" s="109">
        <f t="shared" si="1"/>
        <v>0.09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0.35442000000000001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0.35442000000000001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1.73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0.35442000000000001</v>
      </c>
      <c r="F33" s="108"/>
      <c r="G33" s="108">
        <f t="shared" ref="G33:G38" si="4">IFERROR(TRUNC(ROUND(D33*E33,2),2),0)</f>
        <v>1.44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0.35442000000000001</v>
      </c>
      <c r="F34" s="108"/>
      <c r="G34" s="108">
        <f t="shared" si="4"/>
        <v>2.59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0.35442000000000001</v>
      </c>
      <c r="F35" s="108"/>
      <c r="G35" s="108">
        <f t="shared" si="4"/>
        <v>2.59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0.35442000000000001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0.35442000000000001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6.62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232</v>
      </c>
      <c r="B44" s="151"/>
      <c r="C44" s="152" t="s">
        <v>11</v>
      </c>
      <c r="D44" s="153">
        <v>2</v>
      </c>
      <c r="E44" s="154">
        <v>3.84</v>
      </c>
      <c r="F44" s="155"/>
      <c r="G44" s="112">
        <f>IFERROR(TRUNC(ROUND(D44*E44,2),2),0)</f>
        <v>7.68</v>
      </c>
      <c r="J44" s="156"/>
    </row>
    <row r="45" spans="1:22" x14ac:dyDescent="0.25">
      <c r="A45" s="157" t="s">
        <v>233</v>
      </c>
      <c r="B45" s="158"/>
      <c r="C45" s="152" t="s">
        <v>11</v>
      </c>
      <c r="D45" s="153">
        <v>3</v>
      </c>
      <c r="E45" s="159">
        <v>0.44</v>
      </c>
      <c r="F45" s="111"/>
      <c r="G45" s="112">
        <f t="shared" ref="G45:G63" si="5">IFERROR(TRUNC(ROUND(D45*E45,2),2),0)</f>
        <v>1.32</v>
      </c>
      <c r="J45" s="156"/>
    </row>
    <row r="46" spans="1:22" x14ac:dyDescent="0.25">
      <c r="A46" s="157" t="s">
        <v>239</v>
      </c>
      <c r="B46" s="158"/>
      <c r="C46" s="160" t="s">
        <v>11</v>
      </c>
      <c r="D46" s="161">
        <v>1</v>
      </c>
      <c r="E46" s="162">
        <v>6.45</v>
      </c>
      <c r="F46" s="108"/>
      <c r="G46" s="112">
        <f t="shared" si="5"/>
        <v>6.45</v>
      </c>
      <c r="J46" s="156"/>
    </row>
    <row r="47" spans="1:22" x14ac:dyDescent="0.25">
      <c r="A47" s="157" t="s">
        <v>211</v>
      </c>
      <c r="B47" s="158"/>
      <c r="C47" s="152" t="s">
        <v>20</v>
      </c>
      <c r="D47" s="153">
        <v>6</v>
      </c>
      <c r="E47" s="162">
        <v>0.23</v>
      </c>
      <c r="F47" s="108"/>
      <c r="G47" s="112">
        <f t="shared" si="5"/>
        <v>1.38</v>
      </c>
      <c r="J47" s="156"/>
    </row>
    <row r="48" spans="1:22" x14ac:dyDescent="0.25">
      <c r="A48" s="157" t="s">
        <v>240</v>
      </c>
      <c r="B48" s="158"/>
      <c r="C48" s="152" t="s">
        <v>20</v>
      </c>
      <c r="D48" s="153">
        <v>6</v>
      </c>
      <c r="E48" s="162">
        <v>0.45</v>
      </c>
      <c r="F48" s="108"/>
      <c r="G48" s="112">
        <f t="shared" si="5"/>
        <v>2.7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1.3800000000000001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2.7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19.53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28.88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2.17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2.17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33.22</v>
      </c>
      <c r="U75" t="s">
        <v>164</v>
      </c>
      <c r="V75">
        <f>+TRUNC(ROUND(G29+G40+G71+G73+G74,2),2)</f>
        <v>13.69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19.53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41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0.38395499999999999</v>
      </c>
      <c r="F12" s="108"/>
      <c r="G12" s="109">
        <f>IFERROR(TRUNC(ROUND(D12*E12,2),2),0)</f>
        <v>1.63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0.38395499999999999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0.38395499999999999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0.38395499999999999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0.38395499999999999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0.38395499999999999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1</v>
      </c>
      <c r="C18" s="105">
        <v>0.15</v>
      </c>
      <c r="D18" s="106">
        <f t="shared" si="0"/>
        <v>0.15</v>
      </c>
      <c r="E18" s="107">
        <v>0.38395499999999999</v>
      </c>
      <c r="F18" s="108"/>
      <c r="G18" s="109">
        <f t="shared" si="1"/>
        <v>0.06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0.38395499999999999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0.38395499999999999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0.38395499999999999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0.38395499999999999</v>
      </c>
      <c r="F22" s="108"/>
      <c r="G22" s="109">
        <f t="shared" si="1"/>
        <v>7.0000000000000007E-2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1</v>
      </c>
      <c r="C23" s="105">
        <v>0.05</v>
      </c>
      <c r="D23" s="106">
        <f t="shared" si="0"/>
        <v>0.05</v>
      </c>
      <c r="E23" s="107">
        <v>0.38395499999999999</v>
      </c>
      <c r="F23" s="108"/>
      <c r="G23" s="109">
        <f t="shared" si="1"/>
        <v>0.02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5</v>
      </c>
      <c r="C24" s="105">
        <v>0.05</v>
      </c>
      <c r="D24" s="106">
        <f t="shared" si="0"/>
        <v>0.25</v>
      </c>
      <c r="E24" s="107">
        <v>0.38395499999999999</v>
      </c>
      <c r="F24" s="108"/>
      <c r="G24" s="109">
        <f t="shared" si="1"/>
        <v>0.1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0.38395499999999999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0.38395499999999999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1.88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0.38395499999999999</v>
      </c>
      <c r="F33" s="108"/>
      <c r="G33" s="108">
        <f t="shared" ref="G33:G38" si="4">IFERROR(TRUNC(ROUND(D33*E33,2),2),0)</f>
        <v>1.56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0.38395499999999999</v>
      </c>
      <c r="F34" s="108"/>
      <c r="G34" s="108">
        <f t="shared" si="4"/>
        <v>2.81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0.38395499999999999</v>
      </c>
      <c r="F35" s="108"/>
      <c r="G35" s="108">
        <f t="shared" si="4"/>
        <v>2.81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0.38395499999999999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0.38395499999999999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7.18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232</v>
      </c>
      <c r="B44" s="151"/>
      <c r="C44" s="152" t="s">
        <v>11</v>
      </c>
      <c r="D44" s="153">
        <v>2</v>
      </c>
      <c r="E44" s="154">
        <v>3.84</v>
      </c>
      <c r="F44" s="155"/>
      <c r="G44" s="112">
        <f>IFERROR(TRUNC(ROUND(D44*E44,2),2),0)</f>
        <v>7.68</v>
      </c>
      <c r="J44" s="156"/>
    </row>
    <row r="45" spans="1:22" x14ac:dyDescent="0.25">
      <c r="A45" s="157" t="s">
        <v>233</v>
      </c>
      <c r="B45" s="158"/>
      <c r="C45" s="152" t="s">
        <v>11</v>
      </c>
      <c r="D45" s="153">
        <v>3</v>
      </c>
      <c r="E45" s="159">
        <v>0.44</v>
      </c>
      <c r="F45" s="111"/>
      <c r="G45" s="112">
        <f t="shared" ref="G45:G63" si="5">IFERROR(TRUNC(ROUND(D45*E45,2),2),0)</f>
        <v>1.32</v>
      </c>
      <c r="J45" s="156"/>
    </row>
    <row r="46" spans="1:22" x14ac:dyDescent="0.25">
      <c r="A46" s="157" t="s">
        <v>239</v>
      </c>
      <c r="B46" s="158"/>
      <c r="C46" s="160" t="s">
        <v>11</v>
      </c>
      <c r="D46" s="161">
        <v>1</v>
      </c>
      <c r="E46" s="162">
        <v>6.45</v>
      </c>
      <c r="F46" s="108"/>
      <c r="G46" s="112">
        <f t="shared" si="5"/>
        <v>6.45</v>
      </c>
      <c r="J46" s="156"/>
    </row>
    <row r="47" spans="1:22" x14ac:dyDescent="0.25">
      <c r="A47" s="157" t="s">
        <v>227</v>
      </c>
      <c r="B47" s="158"/>
      <c r="C47" s="152" t="s">
        <v>11</v>
      </c>
      <c r="D47" s="153">
        <v>3</v>
      </c>
      <c r="E47" s="162">
        <v>1.64</v>
      </c>
      <c r="F47" s="108"/>
      <c r="G47" s="112">
        <f t="shared" si="5"/>
        <v>4.92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20.37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30.43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2.2799999999999998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2.2799999999999998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34.99</v>
      </c>
      <c r="U75" t="s">
        <v>164</v>
      </c>
      <c r="V75">
        <f>+TRUNC(ROUND(G29+G40+G71+G73+G74,2),2)</f>
        <v>14.62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20.37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42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0.49225000000000002</v>
      </c>
      <c r="F12" s="108"/>
      <c r="G12" s="109">
        <f>IFERROR(TRUNC(ROUND(D12*E12,2),2),0)</f>
        <v>2.09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0.49225000000000002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0.49225000000000002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0.49225000000000002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0.49225000000000002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0.49225000000000002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1</v>
      </c>
      <c r="C18" s="105">
        <v>0.15</v>
      </c>
      <c r="D18" s="106">
        <f t="shared" si="0"/>
        <v>0.15</v>
      </c>
      <c r="E18" s="107">
        <v>0.49225000000000002</v>
      </c>
      <c r="F18" s="108"/>
      <c r="G18" s="109">
        <f t="shared" si="1"/>
        <v>7.0000000000000007E-2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0.49225000000000002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0.49225000000000002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0.49225000000000002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0.49225000000000002</v>
      </c>
      <c r="F22" s="108"/>
      <c r="G22" s="109">
        <f t="shared" si="1"/>
        <v>0.08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1</v>
      </c>
      <c r="C23" s="105">
        <v>0.05</v>
      </c>
      <c r="D23" s="106">
        <f t="shared" si="0"/>
        <v>0.05</v>
      </c>
      <c r="E23" s="107">
        <v>0.49225000000000002</v>
      </c>
      <c r="F23" s="108"/>
      <c r="G23" s="109">
        <f t="shared" si="1"/>
        <v>0.02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5</v>
      </c>
      <c r="C24" s="105">
        <v>0.05</v>
      </c>
      <c r="D24" s="106">
        <f t="shared" si="0"/>
        <v>0.25</v>
      </c>
      <c r="E24" s="107">
        <v>0.49225000000000002</v>
      </c>
      <c r="F24" s="108"/>
      <c r="G24" s="109">
        <f t="shared" si="1"/>
        <v>0.12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0.49225000000000002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0.49225000000000002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2.38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0.49225000000000002</v>
      </c>
      <c r="F33" s="108"/>
      <c r="G33" s="108">
        <f t="shared" ref="G33:G38" si="4">IFERROR(TRUNC(ROUND(D33*E33,2),2),0)</f>
        <v>2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0.49225000000000002</v>
      </c>
      <c r="F34" s="108"/>
      <c r="G34" s="108">
        <f t="shared" si="4"/>
        <v>3.6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0.49225000000000002</v>
      </c>
      <c r="F35" s="108"/>
      <c r="G35" s="108">
        <f t="shared" si="4"/>
        <v>3.6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0.49225000000000002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0.49225000000000002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9.1999999999999993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241</v>
      </c>
      <c r="B44" s="151"/>
      <c r="C44" s="152" t="s">
        <v>11</v>
      </c>
      <c r="D44" s="153">
        <v>2</v>
      </c>
      <c r="E44" s="154">
        <v>4.18</v>
      </c>
      <c r="F44" s="155"/>
      <c r="G44" s="112">
        <f>IFERROR(TRUNC(ROUND(D44*E44,2),2),0)</f>
        <v>8.36</v>
      </c>
      <c r="J44" s="156"/>
    </row>
    <row r="45" spans="1:22" x14ac:dyDescent="0.25">
      <c r="A45" s="157" t="s">
        <v>233</v>
      </c>
      <c r="B45" s="158"/>
      <c r="C45" s="152" t="s">
        <v>11</v>
      </c>
      <c r="D45" s="153">
        <v>6</v>
      </c>
      <c r="E45" s="159">
        <v>0.44</v>
      </c>
      <c r="F45" s="111"/>
      <c r="G45" s="112">
        <f t="shared" ref="G45:G63" si="5">IFERROR(TRUNC(ROUND(D45*E45,2),2),0)</f>
        <v>2.64</v>
      </c>
      <c r="J45" s="156"/>
    </row>
    <row r="46" spans="1:22" x14ac:dyDescent="0.25">
      <c r="A46" s="157" t="s">
        <v>239</v>
      </c>
      <c r="B46" s="158"/>
      <c r="C46" s="160" t="s">
        <v>11</v>
      </c>
      <c r="D46" s="161">
        <v>2</v>
      </c>
      <c r="E46" s="162">
        <v>6.45</v>
      </c>
      <c r="F46" s="108"/>
      <c r="G46" s="112">
        <f t="shared" si="5"/>
        <v>12.9</v>
      </c>
      <c r="J46" s="156"/>
    </row>
    <row r="47" spans="1:22" x14ac:dyDescent="0.25">
      <c r="A47" s="157" t="s">
        <v>227</v>
      </c>
      <c r="B47" s="158"/>
      <c r="C47" s="152" t="s">
        <v>11</v>
      </c>
      <c r="D47" s="153">
        <v>6</v>
      </c>
      <c r="E47" s="162">
        <v>1.64</v>
      </c>
      <c r="F47" s="108"/>
      <c r="G47" s="112">
        <f t="shared" si="5"/>
        <v>9.84</v>
      </c>
      <c r="J47" s="156"/>
    </row>
    <row r="48" spans="1:22" ht="25.5" x14ac:dyDescent="0.25">
      <c r="A48" s="157" t="s">
        <v>213</v>
      </c>
      <c r="B48" s="158"/>
      <c r="C48" s="152" t="s">
        <v>11</v>
      </c>
      <c r="D48" s="153">
        <v>3</v>
      </c>
      <c r="E48" s="162">
        <v>1.63</v>
      </c>
      <c r="F48" s="108"/>
      <c r="G48" s="112">
        <f t="shared" si="5"/>
        <v>4.8899999999999997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38.630000000000003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51.21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3.84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3.84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58.89</v>
      </c>
      <c r="U75" t="s">
        <v>164</v>
      </c>
      <c r="V75">
        <f>+TRUNC(ROUND(G29+G40+G71+G73+G74,2),2)</f>
        <v>20.260000000000002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38.630000000000003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21</v>
      </c>
      <c r="B7" s="80"/>
      <c r="C7" s="80"/>
      <c r="D7" s="80"/>
      <c r="E7" s="80"/>
      <c r="F7" s="81" t="s">
        <v>84</v>
      </c>
      <c r="G7" s="82" t="s">
        <v>20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1.1814E-2</v>
      </c>
      <c r="F12" s="108"/>
      <c r="G12" s="109">
        <f>IFERROR(TRUNC(ROUND(D12*E12,2),2),0)</f>
        <v>0.05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1.1814E-2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1.1814E-2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1.1814E-2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1</v>
      </c>
      <c r="C16" s="105">
        <v>0.5</v>
      </c>
      <c r="D16" s="106">
        <f t="shared" si="0"/>
        <v>0.5</v>
      </c>
      <c r="E16" s="107">
        <v>1.1814E-2</v>
      </c>
      <c r="F16" s="108"/>
      <c r="G16" s="109">
        <f t="shared" si="1"/>
        <v>0.01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1</v>
      </c>
      <c r="C17" s="105">
        <v>0.15</v>
      </c>
      <c r="D17" s="106">
        <f t="shared" si="0"/>
        <v>0.15</v>
      </c>
      <c r="E17" s="107">
        <v>1.1814E-2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2</v>
      </c>
      <c r="C18" s="105">
        <v>0.15</v>
      </c>
      <c r="D18" s="106">
        <f t="shared" si="0"/>
        <v>0.3</v>
      </c>
      <c r="E18" s="107">
        <v>1.1814E-2</v>
      </c>
      <c r="F18" s="108"/>
      <c r="G18" s="109">
        <f t="shared" si="1"/>
        <v>0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1.1814E-2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1.1814E-2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1.1814E-2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2</v>
      </c>
      <c r="C22" s="105">
        <v>0.17</v>
      </c>
      <c r="D22" s="106">
        <f t="shared" si="0"/>
        <v>0.34</v>
      </c>
      <c r="E22" s="107">
        <v>1.1814E-2</v>
      </c>
      <c r="F22" s="108"/>
      <c r="G22" s="109">
        <f t="shared" si="1"/>
        <v>0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2</v>
      </c>
      <c r="C23" s="105">
        <v>0.05</v>
      </c>
      <c r="D23" s="106">
        <f t="shared" si="0"/>
        <v>0.1</v>
      </c>
      <c r="E23" s="107">
        <v>1.1814E-2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1.1814E-2</v>
      </c>
      <c r="F24" s="108"/>
      <c r="G24" s="109">
        <f t="shared" si="1"/>
        <v>0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1.1814E-2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1.1814E-2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0.06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1.1814E-2</v>
      </c>
      <c r="F33" s="108"/>
      <c r="G33" s="108">
        <f t="shared" ref="G33:G38" si="4">IFERROR(TRUNC(ROUND(D33*E33,2),2),0)</f>
        <v>0.05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1.1814E-2</v>
      </c>
      <c r="F34" s="108"/>
      <c r="G34" s="108">
        <f t="shared" si="4"/>
        <v>0.04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1.1814E-2</v>
      </c>
      <c r="F35" s="108"/>
      <c r="G35" s="108">
        <f t="shared" si="4"/>
        <v>0.04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1.1814E-2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1.1814E-2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0.13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182</v>
      </c>
      <c r="B44" s="151"/>
      <c r="C44" s="152" t="s">
        <v>20</v>
      </c>
      <c r="D44" s="153">
        <v>1</v>
      </c>
      <c r="E44" s="154">
        <v>0.42</v>
      </c>
      <c r="F44" s="155"/>
      <c r="G44" s="112">
        <f>IFERROR(TRUNC(ROUND(D44*E44,2),2),0)</f>
        <v>0.42</v>
      </c>
      <c r="J44" s="156"/>
    </row>
    <row r="45" spans="1:22" x14ac:dyDescent="0.25">
      <c r="A45" s="157" t="s">
        <v>177</v>
      </c>
      <c r="B45" s="158"/>
      <c r="C45" s="152" t="s">
        <v>177</v>
      </c>
      <c r="D45" s="153" t="s">
        <v>177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177</v>
      </c>
      <c r="B46" s="158"/>
      <c r="C46" s="160" t="s">
        <v>177</v>
      </c>
      <c r="D46" s="161" t="s">
        <v>177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177</v>
      </c>
      <c r="B47" s="158"/>
      <c r="C47" s="152" t="s">
        <v>177</v>
      </c>
      <c r="D47" s="153" t="s">
        <v>177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177</v>
      </c>
      <c r="B48" s="158"/>
      <c r="C48" s="152" t="s">
        <v>177</v>
      </c>
      <c r="D48" s="153" t="s">
        <v>177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177</v>
      </c>
      <c r="B49" s="158"/>
      <c r="C49" s="152" t="s">
        <v>177</v>
      </c>
      <c r="D49" s="153" t="s">
        <v>177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177</v>
      </c>
      <c r="B50" s="158"/>
      <c r="C50" s="152" t="s">
        <v>177</v>
      </c>
      <c r="D50" s="153" t="s">
        <v>177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177</v>
      </c>
      <c r="B51" s="158"/>
      <c r="C51" s="152" t="s">
        <v>177</v>
      </c>
      <c r="D51" s="153" t="s">
        <v>177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177</v>
      </c>
      <c r="B52" s="158"/>
      <c r="C52" s="152" t="s">
        <v>177</v>
      </c>
      <c r="D52" s="153" t="s">
        <v>177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177</v>
      </c>
      <c r="B53" s="158"/>
      <c r="C53" s="152" t="s">
        <v>177</v>
      </c>
      <c r="D53" s="153" t="s">
        <v>177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177</v>
      </c>
      <c r="B54" s="158"/>
      <c r="C54" s="152" t="s">
        <v>177</v>
      </c>
      <c r="D54" s="153" t="s">
        <v>177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177</v>
      </c>
      <c r="B55" s="105"/>
      <c r="C55" s="152" t="s">
        <v>177</v>
      </c>
      <c r="D55" s="153" t="s">
        <v>177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177</v>
      </c>
      <c r="B56" s="158"/>
      <c r="C56" s="152" t="s">
        <v>177</v>
      </c>
      <c r="D56" s="153" t="s">
        <v>177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177</v>
      </c>
      <c r="B57" s="158"/>
      <c r="C57" s="152" t="s">
        <v>177</v>
      </c>
      <c r="D57" s="153" t="s">
        <v>177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177</v>
      </c>
      <c r="B58" s="158"/>
      <c r="C58" s="152" t="s">
        <v>177</v>
      </c>
      <c r="D58" s="153" t="s">
        <v>177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177</v>
      </c>
      <c r="B59" s="158"/>
      <c r="C59" s="152" t="s">
        <v>177</v>
      </c>
      <c r="D59" s="153" t="s">
        <v>177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177</v>
      </c>
      <c r="B60" s="158"/>
      <c r="C60" s="152" t="s">
        <v>177</v>
      </c>
      <c r="D60" s="153" t="s">
        <v>177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177</v>
      </c>
      <c r="B61" s="105"/>
      <c r="C61" s="112" t="s">
        <v>177</v>
      </c>
      <c r="D61" s="112" t="s">
        <v>177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177</v>
      </c>
      <c r="B62" s="105"/>
      <c r="C62" s="112" t="s">
        <v>177</v>
      </c>
      <c r="D62" s="112" t="s">
        <v>177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177</v>
      </c>
      <c r="B63" s="120"/>
      <c r="C63" s="119" t="s">
        <v>177</v>
      </c>
      <c r="D63" s="119" t="s">
        <v>177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177</v>
      </c>
      <c r="B64" s="125"/>
      <c r="C64" s="124" t="s">
        <v>177</v>
      </c>
      <c r="D64" s="124" t="s">
        <v>177</v>
      </c>
      <c r="E64" s="145">
        <v>0</v>
      </c>
      <c r="F64" s="146"/>
      <c r="G64" s="146">
        <f>TRUNC(ROUND(SUM(G44:G63),2),2)</f>
        <v>0.42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0.62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0.05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0.05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0.72</v>
      </c>
      <c r="U75" t="s">
        <v>164</v>
      </c>
      <c r="V75">
        <f>+TRUNC(ROUND(G29+G40+G71+G73+G74,2),2)</f>
        <v>0.3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0.42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61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0</v>
      </c>
      <c r="C12" s="105">
        <v>4.25</v>
      </c>
      <c r="D12" s="106">
        <f>IFERROR(ROUND(B12*C12,5),0)</f>
        <v>0</v>
      </c>
      <c r="E12" s="107">
        <v>0.29535</v>
      </c>
      <c r="F12" s="108"/>
      <c r="G12" s="109">
        <f>IFERROR(TRUNC(ROUND(D12*E12,2),2),0)</f>
        <v>0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0.29535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0.29535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0.29535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1</v>
      </c>
      <c r="C16" s="105">
        <v>0.5</v>
      </c>
      <c r="D16" s="106">
        <f t="shared" si="0"/>
        <v>0.5</v>
      </c>
      <c r="E16" s="107">
        <v>0.29535</v>
      </c>
      <c r="F16" s="108"/>
      <c r="G16" s="109">
        <f t="shared" si="1"/>
        <v>0.15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0.29535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0</v>
      </c>
      <c r="C18" s="105">
        <v>0.15</v>
      </c>
      <c r="D18" s="106">
        <f t="shared" si="0"/>
        <v>0</v>
      </c>
      <c r="E18" s="107">
        <v>0.29535</v>
      </c>
      <c r="F18" s="108"/>
      <c r="G18" s="109">
        <f t="shared" si="1"/>
        <v>0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0.29535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0.29535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1</v>
      </c>
      <c r="C21" s="105">
        <v>0.2</v>
      </c>
      <c r="D21" s="106">
        <f t="shared" si="0"/>
        <v>0.2</v>
      </c>
      <c r="E21" s="107">
        <v>0.29535</v>
      </c>
      <c r="F21" s="108"/>
      <c r="G21" s="109">
        <f t="shared" si="1"/>
        <v>0.06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0.29535</v>
      </c>
      <c r="F22" s="108"/>
      <c r="G22" s="109">
        <f t="shared" si="1"/>
        <v>0.05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1</v>
      </c>
      <c r="C23" s="105">
        <v>0.05</v>
      </c>
      <c r="D23" s="106">
        <f t="shared" si="0"/>
        <v>0.05</v>
      </c>
      <c r="E23" s="107">
        <v>0.29535</v>
      </c>
      <c r="F23" s="108"/>
      <c r="G23" s="109">
        <f t="shared" si="1"/>
        <v>0.01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6</v>
      </c>
      <c r="C24" s="105">
        <v>0.05</v>
      </c>
      <c r="D24" s="106">
        <f t="shared" si="0"/>
        <v>0.3</v>
      </c>
      <c r="E24" s="107">
        <v>0.29535</v>
      </c>
      <c r="F24" s="108"/>
      <c r="G24" s="109">
        <f t="shared" si="1"/>
        <v>0.09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2</v>
      </c>
      <c r="C25" s="105">
        <v>0.05</v>
      </c>
      <c r="D25" s="106">
        <f t="shared" si="0"/>
        <v>0.1</v>
      </c>
      <c r="E25" s="107">
        <v>0.29535</v>
      </c>
      <c r="F25" s="108"/>
      <c r="G25" s="109">
        <f t="shared" si="1"/>
        <v>0.03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2</v>
      </c>
      <c r="C26" s="105">
        <v>2</v>
      </c>
      <c r="D26" s="106">
        <f t="shared" si="0"/>
        <v>4</v>
      </c>
      <c r="E26" s="107">
        <v>0.29535</v>
      </c>
      <c r="F26" s="108"/>
      <c r="G26" s="109">
        <f t="shared" si="1"/>
        <v>1.18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1.57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0.29535</v>
      </c>
      <c r="F33" s="108"/>
      <c r="G33" s="108">
        <f t="shared" ref="G33:G38" si="4">IFERROR(TRUNC(ROUND(D33*E33,2),2),0)</f>
        <v>1.2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0.29535</v>
      </c>
      <c r="F34" s="108"/>
      <c r="G34" s="108">
        <f t="shared" si="4"/>
        <v>1.08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0.29535</v>
      </c>
      <c r="F35" s="108"/>
      <c r="G35" s="108">
        <f t="shared" si="4"/>
        <v>2.16</v>
      </c>
    </row>
    <row r="36" spans="1:22" x14ac:dyDescent="0.25">
      <c r="A36" s="112" t="s">
        <v>145</v>
      </c>
      <c r="B36" s="142">
        <v>2</v>
      </c>
      <c r="C36" s="143">
        <v>4.0599999999999996</v>
      </c>
      <c r="D36" s="106">
        <f t="shared" si="3"/>
        <v>8.1199999999999992</v>
      </c>
      <c r="E36" s="105">
        <v>0.29535</v>
      </c>
      <c r="F36" s="108"/>
      <c r="G36" s="108">
        <f t="shared" si="4"/>
        <v>2.4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0.29535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6.84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242</v>
      </c>
      <c r="B44" s="151"/>
      <c r="C44" s="152" t="s">
        <v>11</v>
      </c>
      <c r="D44" s="153">
        <v>2</v>
      </c>
      <c r="E44" s="154">
        <v>0.71</v>
      </c>
      <c r="F44" s="155"/>
      <c r="G44" s="112">
        <f>IFERROR(TRUNC(ROUND(D44*E44,2),2),0)</f>
        <v>1.42</v>
      </c>
      <c r="J44" s="156"/>
    </row>
    <row r="45" spans="1:22" x14ac:dyDescent="0.25">
      <c r="A45" s="157" t="s">
        <v>182</v>
      </c>
      <c r="B45" s="158"/>
      <c r="C45" s="152" t="s">
        <v>20</v>
      </c>
      <c r="D45" s="153">
        <v>1</v>
      </c>
      <c r="E45" s="159">
        <v>0.42</v>
      </c>
      <c r="F45" s="111"/>
      <c r="G45" s="112">
        <f t="shared" ref="G45:G63" si="5">IFERROR(TRUNC(ROUND(D45*E45,2),2),0)</f>
        <v>0.42</v>
      </c>
      <c r="J45" s="156"/>
    </row>
    <row r="46" spans="1:22" x14ac:dyDescent="0.25">
      <c r="A46" s="157" t="s">
        <v>177</v>
      </c>
      <c r="B46" s="158"/>
      <c r="C46" s="160" t="s">
        <v>177</v>
      </c>
      <c r="D46" s="161" t="s">
        <v>177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177</v>
      </c>
      <c r="B47" s="158"/>
      <c r="C47" s="152" t="s">
        <v>177</v>
      </c>
      <c r="D47" s="153" t="s">
        <v>177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177</v>
      </c>
      <c r="B48" s="158"/>
      <c r="C48" s="152" t="s">
        <v>177</v>
      </c>
      <c r="D48" s="153" t="s">
        <v>177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177</v>
      </c>
      <c r="B49" s="158"/>
      <c r="C49" s="152" t="s">
        <v>177</v>
      </c>
      <c r="D49" s="153" t="s">
        <v>177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177</v>
      </c>
      <c r="B50" s="158"/>
      <c r="C50" s="152" t="s">
        <v>177</v>
      </c>
      <c r="D50" s="153" t="s">
        <v>177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177</v>
      </c>
      <c r="B51" s="158"/>
      <c r="C51" s="152" t="s">
        <v>177</v>
      </c>
      <c r="D51" s="153" t="s">
        <v>177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177</v>
      </c>
      <c r="B52" s="158"/>
      <c r="C52" s="152" t="s">
        <v>177</v>
      </c>
      <c r="D52" s="153" t="s">
        <v>177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177</v>
      </c>
      <c r="B53" s="158"/>
      <c r="C53" s="152" t="s">
        <v>177</v>
      </c>
      <c r="D53" s="153" t="s">
        <v>177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177</v>
      </c>
      <c r="B54" s="158"/>
      <c r="C54" s="152" t="s">
        <v>177</v>
      </c>
      <c r="D54" s="153" t="s">
        <v>177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177</v>
      </c>
      <c r="B55" s="105"/>
      <c r="C55" s="152" t="s">
        <v>177</v>
      </c>
      <c r="D55" s="153" t="s">
        <v>177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177</v>
      </c>
      <c r="B56" s="158"/>
      <c r="C56" s="152" t="s">
        <v>177</v>
      </c>
      <c r="D56" s="153" t="s">
        <v>177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177</v>
      </c>
      <c r="B57" s="158"/>
      <c r="C57" s="152" t="s">
        <v>177</v>
      </c>
      <c r="D57" s="153" t="s">
        <v>177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177</v>
      </c>
      <c r="B58" s="158"/>
      <c r="C58" s="152" t="s">
        <v>177</v>
      </c>
      <c r="D58" s="153" t="s">
        <v>177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177</v>
      </c>
      <c r="B59" s="158"/>
      <c r="C59" s="152" t="s">
        <v>177</v>
      </c>
      <c r="D59" s="153" t="s">
        <v>177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177</v>
      </c>
      <c r="B60" s="158"/>
      <c r="C60" s="152" t="s">
        <v>177</v>
      </c>
      <c r="D60" s="153" t="s">
        <v>177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177</v>
      </c>
      <c r="B61" s="105"/>
      <c r="C61" s="112" t="s">
        <v>177</v>
      </c>
      <c r="D61" s="112" t="s">
        <v>177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177</v>
      </c>
      <c r="B62" s="105"/>
      <c r="C62" s="112" t="s">
        <v>177</v>
      </c>
      <c r="D62" s="112" t="s">
        <v>177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177</v>
      </c>
      <c r="B63" s="120"/>
      <c r="C63" s="119" t="s">
        <v>177</v>
      </c>
      <c r="D63" s="119" t="s">
        <v>177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177</v>
      </c>
      <c r="B64" s="125"/>
      <c r="C64" s="124" t="s">
        <v>177</v>
      </c>
      <c r="D64" s="124" t="s">
        <v>177</v>
      </c>
      <c r="E64" s="145">
        <v>0</v>
      </c>
      <c r="F64" s="146"/>
      <c r="G64" s="146">
        <f>TRUNC(ROUND(SUM(G44:G63),2),2)</f>
        <v>1.84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10.26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0.77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0.77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11.8</v>
      </c>
      <c r="U75" t="s">
        <v>164</v>
      </c>
      <c r="V75">
        <f>+TRUNC(ROUND(G29+G40+G71+G73+G74,2),2)</f>
        <v>9.9600000000000009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1.84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22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0.39379999999999998</v>
      </c>
      <c r="F12" s="108"/>
      <c r="G12" s="109">
        <f>IFERROR(TRUNC(ROUND(D12*E12,2),2),0)</f>
        <v>1.67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0.39379999999999998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0.39379999999999998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0.39379999999999998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0.39379999999999998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0.39379999999999998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2</v>
      </c>
      <c r="C18" s="105">
        <v>0.15</v>
      </c>
      <c r="D18" s="106">
        <f t="shared" si="0"/>
        <v>0.3</v>
      </c>
      <c r="E18" s="107">
        <v>0.39379999999999998</v>
      </c>
      <c r="F18" s="108"/>
      <c r="G18" s="109">
        <f t="shared" si="1"/>
        <v>0.12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0.39379999999999998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0.39379999999999998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0.39379999999999998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0</v>
      </c>
      <c r="C22" s="105">
        <v>0.17</v>
      </c>
      <c r="D22" s="106">
        <f t="shared" si="0"/>
        <v>0</v>
      </c>
      <c r="E22" s="107">
        <v>0.39379999999999998</v>
      </c>
      <c r="F22" s="108"/>
      <c r="G22" s="109">
        <f t="shared" si="1"/>
        <v>0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0</v>
      </c>
      <c r="C23" s="105">
        <v>0.05</v>
      </c>
      <c r="D23" s="106">
        <f t="shared" si="0"/>
        <v>0</v>
      </c>
      <c r="E23" s="107">
        <v>0.39379999999999998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0.39379999999999998</v>
      </c>
      <c r="F24" s="108"/>
      <c r="G24" s="109">
        <f t="shared" si="1"/>
        <v>0.06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0.39379999999999998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0.39379999999999998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1.85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0.39379999999999998</v>
      </c>
      <c r="F33" s="108"/>
      <c r="G33" s="108">
        <f t="shared" ref="G33:G38" si="4">IFERROR(TRUNC(ROUND(D33*E33,2),2),0)</f>
        <v>1.6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0.39379999999999998</v>
      </c>
      <c r="F34" s="108"/>
      <c r="G34" s="108">
        <f t="shared" si="4"/>
        <v>1.44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0.39379999999999998</v>
      </c>
      <c r="F35" s="108"/>
      <c r="G35" s="108">
        <f t="shared" si="4"/>
        <v>1.44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0.39379999999999998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0.39379999999999998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4.4800000000000004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243</v>
      </c>
      <c r="B44" s="151"/>
      <c r="C44" s="152" t="s">
        <v>171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244</v>
      </c>
      <c r="B45" s="158"/>
      <c r="C45" s="152" t="s">
        <v>20</v>
      </c>
      <c r="D45" s="153">
        <v>11</v>
      </c>
      <c r="E45" s="159">
        <v>2.77</v>
      </c>
      <c r="F45" s="111"/>
      <c r="G45" s="112">
        <f t="shared" ref="G45:G63" si="5">IFERROR(TRUNC(ROUND(D45*E45,2),2),0)</f>
        <v>30.47</v>
      </c>
      <c r="J45" s="156"/>
    </row>
    <row r="46" spans="1:22" x14ac:dyDescent="0.25">
      <c r="A46" s="157" t="s">
        <v>245</v>
      </c>
      <c r="B46" s="158"/>
      <c r="C46" s="160" t="s">
        <v>11</v>
      </c>
      <c r="D46" s="161">
        <v>1</v>
      </c>
      <c r="E46" s="162">
        <v>4.2699999999999996</v>
      </c>
      <c r="F46" s="108"/>
      <c r="G46" s="112">
        <f t="shared" si="5"/>
        <v>4.2699999999999996</v>
      </c>
      <c r="J46" s="156"/>
    </row>
    <row r="47" spans="1:22" ht="25.5" x14ac:dyDescent="0.25">
      <c r="A47" s="157" t="s">
        <v>213</v>
      </c>
      <c r="B47" s="158"/>
      <c r="C47" s="152" t="s">
        <v>11</v>
      </c>
      <c r="D47" s="153">
        <v>3</v>
      </c>
      <c r="E47" s="162">
        <v>1.63</v>
      </c>
      <c r="F47" s="108"/>
      <c r="G47" s="112">
        <f t="shared" si="5"/>
        <v>4.8899999999999997</v>
      </c>
      <c r="J47" s="156"/>
    </row>
    <row r="48" spans="1:22" x14ac:dyDescent="0.25">
      <c r="A48" s="157" t="s">
        <v>177</v>
      </c>
      <c r="B48" s="158"/>
      <c r="C48" s="152" t="s">
        <v>177</v>
      </c>
      <c r="D48" s="153" t="s">
        <v>177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177</v>
      </c>
      <c r="B49" s="158"/>
      <c r="C49" s="152" t="s">
        <v>177</v>
      </c>
      <c r="D49" s="153" t="s">
        <v>177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177</v>
      </c>
      <c r="B50" s="158"/>
      <c r="C50" s="152" t="s">
        <v>177</v>
      </c>
      <c r="D50" s="153" t="s">
        <v>177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177</v>
      </c>
      <c r="B51" s="158"/>
      <c r="C51" s="152" t="s">
        <v>177</v>
      </c>
      <c r="D51" s="153" t="s">
        <v>177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177</v>
      </c>
      <c r="B52" s="158"/>
      <c r="C52" s="152" t="s">
        <v>177</v>
      </c>
      <c r="D52" s="153" t="s">
        <v>177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177</v>
      </c>
      <c r="B53" s="158"/>
      <c r="C53" s="152" t="s">
        <v>177</v>
      </c>
      <c r="D53" s="153" t="s">
        <v>177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177</v>
      </c>
      <c r="B54" s="158"/>
      <c r="C54" s="152" t="s">
        <v>177</v>
      </c>
      <c r="D54" s="153" t="s">
        <v>177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177</v>
      </c>
      <c r="B55" s="105"/>
      <c r="C55" s="152" t="s">
        <v>177</v>
      </c>
      <c r="D55" s="153" t="s">
        <v>177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177</v>
      </c>
      <c r="B56" s="158"/>
      <c r="C56" s="152" t="s">
        <v>177</v>
      </c>
      <c r="D56" s="153" t="s">
        <v>177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177</v>
      </c>
      <c r="B57" s="158"/>
      <c r="C57" s="152" t="s">
        <v>177</v>
      </c>
      <c r="D57" s="153" t="s">
        <v>177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177</v>
      </c>
      <c r="B58" s="158"/>
      <c r="C58" s="152" t="s">
        <v>177</v>
      </c>
      <c r="D58" s="153" t="s">
        <v>177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177</v>
      </c>
      <c r="B59" s="158"/>
      <c r="C59" s="152" t="s">
        <v>177</v>
      </c>
      <c r="D59" s="153" t="s">
        <v>177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177</v>
      </c>
      <c r="B60" s="158"/>
      <c r="C60" s="152" t="s">
        <v>177</v>
      </c>
      <c r="D60" s="153" t="s">
        <v>177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177</v>
      </c>
      <c r="B61" s="105"/>
      <c r="C61" s="112" t="s">
        <v>177</v>
      </c>
      <c r="D61" s="112" t="s">
        <v>177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177</v>
      </c>
      <c r="B62" s="105"/>
      <c r="C62" s="112" t="s">
        <v>177</v>
      </c>
      <c r="D62" s="112" t="s">
        <v>177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177</v>
      </c>
      <c r="B63" s="120"/>
      <c r="C63" s="119" t="s">
        <v>177</v>
      </c>
      <c r="D63" s="119" t="s">
        <v>177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177</v>
      </c>
      <c r="B64" s="125"/>
      <c r="C64" s="124" t="s">
        <v>177</v>
      </c>
      <c r="D64" s="124" t="s">
        <v>177</v>
      </c>
      <c r="E64" s="145">
        <v>0</v>
      </c>
      <c r="F64" s="146"/>
      <c r="G64" s="146">
        <f>TRUNC(ROUND(SUM(G44:G63),2),2)</f>
        <v>43.73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53.06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3.98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3.98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61.02</v>
      </c>
      <c r="U75" t="s">
        <v>164</v>
      </c>
      <c r="V75">
        <f>+TRUNC(ROUND(G29+G40+G71+G73+G74,2),2)</f>
        <v>17.29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43.73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35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0.24612500000000001</v>
      </c>
      <c r="F12" s="108"/>
      <c r="G12" s="109">
        <f>IFERROR(TRUNC(ROUND(D12*E12,2),2),0)</f>
        <v>1.05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0.24612500000000001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0.24612500000000001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0.24612500000000001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0.24612500000000001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0.24612500000000001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1</v>
      </c>
      <c r="C18" s="105">
        <v>0.15</v>
      </c>
      <c r="D18" s="106">
        <f t="shared" si="0"/>
        <v>0.15</v>
      </c>
      <c r="E18" s="107">
        <v>0.24612500000000001</v>
      </c>
      <c r="F18" s="108"/>
      <c r="G18" s="109">
        <f t="shared" si="1"/>
        <v>0.04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0.24612500000000001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0.24612500000000001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0.24612500000000001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0</v>
      </c>
      <c r="C22" s="105">
        <v>0.17</v>
      </c>
      <c r="D22" s="106">
        <f t="shared" si="0"/>
        <v>0</v>
      </c>
      <c r="E22" s="107">
        <v>0.24612500000000001</v>
      </c>
      <c r="F22" s="108"/>
      <c r="G22" s="109">
        <f t="shared" si="1"/>
        <v>0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0</v>
      </c>
      <c r="C23" s="105">
        <v>0.05</v>
      </c>
      <c r="D23" s="106">
        <f t="shared" si="0"/>
        <v>0</v>
      </c>
      <c r="E23" s="107">
        <v>0.24612500000000001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0.24612500000000001</v>
      </c>
      <c r="F24" s="108"/>
      <c r="G24" s="109">
        <f t="shared" si="1"/>
        <v>0.04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0.24612500000000001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0.24612500000000001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1.1299999999999999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0.24612500000000001</v>
      </c>
      <c r="F33" s="108"/>
      <c r="G33" s="108">
        <f t="shared" ref="G33:G38" si="4">IFERROR(TRUNC(ROUND(D33*E33,2),2),0)</f>
        <v>1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0.24612500000000001</v>
      </c>
      <c r="F34" s="108"/>
      <c r="G34" s="108">
        <f t="shared" si="4"/>
        <v>0.9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0.24612500000000001</v>
      </c>
      <c r="F35" s="108"/>
      <c r="G35" s="108">
        <f t="shared" si="4"/>
        <v>0.9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0.24612500000000001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0.24612500000000001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2.8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243</v>
      </c>
      <c r="B44" s="151"/>
      <c r="C44" s="152" t="s">
        <v>171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244</v>
      </c>
      <c r="B45" s="158"/>
      <c r="C45" s="152" t="s">
        <v>20</v>
      </c>
      <c r="D45" s="153">
        <v>10</v>
      </c>
      <c r="E45" s="159">
        <v>2.77</v>
      </c>
      <c r="F45" s="111"/>
      <c r="G45" s="112">
        <f t="shared" ref="G45:G63" si="5">IFERROR(TRUNC(ROUND(D45*E45,2),2),0)</f>
        <v>27.7</v>
      </c>
      <c r="J45" s="156"/>
    </row>
    <row r="46" spans="1:22" x14ac:dyDescent="0.25">
      <c r="A46" s="157" t="s">
        <v>245</v>
      </c>
      <c r="B46" s="158"/>
      <c r="C46" s="160" t="s">
        <v>11</v>
      </c>
      <c r="D46" s="161">
        <v>1</v>
      </c>
      <c r="E46" s="162">
        <v>4.2699999999999996</v>
      </c>
      <c r="F46" s="108"/>
      <c r="G46" s="112">
        <f t="shared" si="5"/>
        <v>4.2699999999999996</v>
      </c>
      <c r="J46" s="156"/>
    </row>
    <row r="47" spans="1:22" ht="25.5" x14ac:dyDescent="0.25">
      <c r="A47" s="157" t="s">
        <v>213</v>
      </c>
      <c r="B47" s="158"/>
      <c r="C47" s="152" t="s">
        <v>11</v>
      </c>
      <c r="D47" s="153">
        <v>1</v>
      </c>
      <c r="E47" s="162">
        <v>1.63</v>
      </c>
      <c r="F47" s="108"/>
      <c r="G47" s="112">
        <f t="shared" si="5"/>
        <v>1.63</v>
      </c>
      <c r="J47" s="156"/>
    </row>
    <row r="48" spans="1:22" x14ac:dyDescent="0.25">
      <c r="A48" s="157" t="s">
        <v>177</v>
      </c>
      <c r="B48" s="158"/>
      <c r="C48" s="152" t="s">
        <v>177</v>
      </c>
      <c r="D48" s="153" t="s">
        <v>177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177</v>
      </c>
      <c r="B49" s="158"/>
      <c r="C49" s="152" t="s">
        <v>177</v>
      </c>
      <c r="D49" s="153" t="s">
        <v>177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177</v>
      </c>
      <c r="B50" s="158"/>
      <c r="C50" s="152" t="s">
        <v>177</v>
      </c>
      <c r="D50" s="153" t="s">
        <v>177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177</v>
      </c>
      <c r="B51" s="158"/>
      <c r="C51" s="152" t="s">
        <v>177</v>
      </c>
      <c r="D51" s="153" t="s">
        <v>177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177</v>
      </c>
      <c r="B52" s="158"/>
      <c r="C52" s="152" t="s">
        <v>177</v>
      </c>
      <c r="D52" s="153" t="s">
        <v>177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177</v>
      </c>
      <c r="B53" s="158"/>
      <c r="C53" s="152" t="s">
        <v>177</v>
      </c>
      <c r="D53" s="153" t="s">
        <v>177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177</v>
      </c>
      <c r="B54" s="158"/>
      <c r="C54" s="152" t="s">
        <v>177</v>
      </c>
      <c r="D54" s="153" t="s">
        <v>177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177</v>
      </c>
      <c r="B55" s="105"/>
      <c r="C55" s="152" t="s">
        <v>177</v>
      </c>
      <c r="D55" s="153" t="s">
        <v>177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177</v>
      </c>
      <c r="B56" s="158"/>
      <c r="C56" s="152" t="s">
        <v>177</v>
      </c>
      <c r="D56" s="153" t="s">
        <v>177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177</v>
      </c>
      <c r="B57" s="158"/>
      <c r="C57" s="152" t="s">
        <v>177</v>
      </c>
      <c r="D57" s="153" t="s">
        <v>177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177</v>
      </c>
      <c r="B58" s="158"/>
      <c r="C58" s="152" t="s">
        <v>177</v>
      </c>
      <c r="D58" s="153" t="s">
        <v>177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177</v>
      </c>
      <c r="B59" s="158"/>
      <c r="C59" s="152" t="s">
        <v>177</v>
      </c>
      <c r="D59" s="153" t="s">
        <v>177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177</v>
      </c>
      <c r="B60" s="158"/>
      <c r="C60" s="152" t="s">
        <v>177</v>
      </c>
      <c r="D60" s="153" t="s">
        <v>177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177</v>
      </c>
      <c r="B61" s="105"/>
      <c r="C61" s="112" t="s">
        <v>177</v>
      </c>
      <c r="D61" s="112" t="s">
        <v>177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177</v>
      </c>
      <c r="B62" s="105"/>
      <c r="C62" s="112" t="s">
        <v>177</v>
      </c>
      <c r="D62" s="112" t="s">
        <v>177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177</v>
      </c>
      <c r="B63" s="120"/>
      <c r="C63" s="119" t="s">
        <v>177</v>
      </c>
      <c r="D63" s="119" t="s">
        <v>177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177</v>
      </c>
      <c r="B64" s="125"/>
      <c r="C64" s="124" t="s">
        <v>177</v>
      </c>
      <c r="D64" s="124" t="s">
        <v>177</v>
      </c>
      <c r="E64" s="145">
        <v>0</v>
      </c>
      <c r="F64" s="146"/>
      <c r="G64" s="146">
        <f>TRUNC(ROUND(SUM(G44:G63),2),2)</f>
        <v>37.700000000000003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44.63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3.35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3.35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51.33</v>
      </c>
      <c r="U75" t="s">
        <v>164</v>
      </c>
      <c r="V75">
        <f>+TRUNC(ROUND(G29+G40+G71+G73+G74,2),2)</f>
        <v>13.63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37.700000000000003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23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0.181148</v>
      </c>
      <c r="F12" s="108"/>
      <c r="G12" s="109">
        <f>IFERROR(TRUNC(ROUND(D12*E12,2),2),0)</f>
        <v>0.77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0.181148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0.181148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0.181148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0.181148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0.181148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2</v>
      </c>
      <c r="C18" s="105">
        <v>0.15</v>
      </c>
      <c r="D18" s="106">
        <f t="shared" si="0"/>
        <v>0.3</v>
      </c>
      <c r="E18" s="107">
        <v>0.181148</v>
      </c>
      <c r="F18" s="108"/>
      <c r="G18" s="109">
        <f t="shared" si="1"/>
        <v>0.05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0.181148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0.181148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0.181148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0</v>
      </c>
      <c r="C22" s="105">
        <v>0.17</v>
      </c>
      <c r="D22" s="106">
        <f t="shared" si="0"/>
        <v>0</v>
      </c>
      <c r="E22" s="107">
        <v>0.181148</v>
      </c>
      <c r="F22" s="108"/>
      <c r="G22" s="109">
        <f t="shared" si="1"/>
        <v>0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0</v>
      </c>
      <c r="C23" s="105">
        <v>0.05</v>
      </c>
      <c r="D23" s="106">
        <f t="shared" si="0"/>
        <v>0</v>
      </c>
      <c r="E23" s="107">
        <v>0.181148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0.181148</v>
      </c>
      <c r="F24" s="108"/>
      <c r="G24" s="109">
        <f t="shared" si="1"/>
        <v>0.03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0.181148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0.181148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0.85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0.181148</v>
      </c>
      <c r="F33" s="108"/>
      <c r="G33" s="108">
        <f t="shared" ref="G33:G38" si="4">IFERROR(TRUNC(ROUND(D33*E33,2),2),0)</f>
        <v>0.74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0.181148</v>
      </c>
      <c r="F34" s="108"/>
      <c r="G34" s="108">
        <f t="shared" si="4"/>
        <v>0.66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0.181148</v>
      </c>
      <c r="F35" s="108"/>
      <c r="G35" s="108">
        <f t="shared" si="4"/>
        <v>0.66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0.181148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0.181148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2.06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243</v>
      </c>
      <c r="B44" s="151"/>
      <c r="C44" s="152" t="s">
        <v>171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246</v>
      </c>
      <c r="B45" s="158"/>
      <c r="C45" s="152" t="s">
        <v>20</v>
      </c>
      <c r="D45" s="153">
        <v>2</v>
      </c>
      <c r="E45" s="159">
        <v>1.31</v>
      </c>
      <c r="F45" s="111"/>
      <c r="G45" s="112">
        <f t="shared" ref="G45:G63" si="5">IFERROR(TRUNC(ROUND(D45*E45,2),2),0)</f>
        <v>2.62</v>
      </c>
      <c r="J45" s="156"/>
    </row>
    <row r="46" spans="1:22" x14ac:dyDescent="0.25">
      <c r="A46" s="157" t="s">
        <v>247</v>
      </c>
      <c r="B46" s="158"/>
      <c r="C46" s="160" t="s">
        <v>20</v>
      </c>
      <c r="D46" s="161">
        <v>2</v>
      </c>
      <c r="E46" s="162">
        <v>1.5</v>
      </c>
      <c r="F46" s="108"/>
      <c r="G46" s="112">
        <f t="shared" si="5"/>
        <v>3</v>
      </c>
      <c r="J46" s="156"/>
    </row>
    <row r="47" spans="1:22" x14ac:dyDescent="0.25">
      <c r="A47" s="157" t="s">
        <v>248</v>
      </c>
      <c r="B47" s="158"/>
      <c r="C47" s="152" t="s">
        <v>11</v>
      </c>
      <c r="D47" s="153">
        <v>2</v>
      </c>
      <c r="E47" s="162">
        <v>0.5</v>
      </c>
      <c r="F47" s="108"/>
      <c r="G47" s="112">
        <f t="shared" si="5"/>
        <v>1</v>
      </c>
      <c r="J47" s="156"/>
    </row>
    <row r="48" spans="1:22" ht="25.5" x14ac:dyDescent="0.25">
      <c r="A48" s="157" t="s">
        <v>249</v>
      </c>
      <c r="B48" s="158"/>
      <c r="C48" s="152" t="s">
        <v>11</v>
      </c>
      <c r="D48" s="153">
        <v>1</v>
      </c>
      <c r="E48" s="162">
        <v>1</v>
      </c>
      <c r="F48" s="108"/>
      <c r="G48" s="112">
        <f t="shared" si="5"/>
        <v>1</v>
      </c>
      <c r="J48" s="156"/>
    </row>
    <row r="49" spans="1:10" x14ac:dyDescent="0.25">
      <c r="A49" s="157" t="s">
        <v>177</v>
      </c>
      <c r="B49" s="158"/>
      <c r="C49" s="152" t="s">
        <v>177</v>
      </c>
      <c r="D49" s="153" t="s">
        <v>177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177</v>
      </c>
      <c r="B50" s="158"/>
      <c r="C50" s="152" t="s">
        <v>177</v>
      </c>
      <c r="D50" s="153" t="s">
        <v>177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177</v>
      </c>
      <c r="B51" s="158"/>
      <c r="C51" s="152" t="s">
        <v>177</v>
      </c>
      <c r="D51" s="153" t="s">
        <v>177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177</v>
      </c>
      <c r="B52" s="158"/>
      <c r="C52" s="152" t="s">
        <v>177</v>
      </c>
      <c r="D52" s="153" t="s">
        <v>177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177</v>
      </c>
      <c r="B53" s="158"/>
      <c r="C53" s="152" t="s">
        <v>177</v>
      </c>
      <c r="D53" s="153" t="s">
        <v>177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177</v>
      </c>
      <c r="B54" s="158"/>
      <c r="C54" s="152" t="s">
        <v>177</v>
      </c>
      <c r="D54" s="153" t="s">
        <v>177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177</v>
      </c>
      <c r="B55" s="105"/>
      <c r="C55" s="152" t="s">
        <v>177</v>
      </c>
      <c r="D55" s="153" t="s">
        <v>177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177</v>
      </c>
      <c r="B56" s="158"/>
      <c r="C56" s="152" t="s">
        <v>177</v>
      </c>
      <c r="D56" s="153" t="s">
        <v>177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177</v>
      </c>
      <c r="B57" s="158"/>
      <c r="C57" s="152" t="s">
        <v>177</v>
      </c>
      <c r="D57" s="153" t="s">
        <v>177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177</v>
      </c>
      <c r="B58" s="158"/>
      <c r="C58" s="152" t="s">
        <v>177</v>
      </c>
      <c r="D58" s="153" t="s">
        <v>177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177</v>
      </c>
      <c r="B59" s="158"/>
      <c r="C59" s="152" t="s">
        <v>177</v>
      </c>
      <c r="D59" s="153" t="s">
        <v>177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177</v>
      </c>
      <c r="B60" s="158"/>
      <c r="C60" s="152" t="s">
        <v>177</v>
      </c>
      <c r="D60" s="153" t="s">
        <v>177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177</v>
      </c>
      <c r="B61" s="105"/>
      <c r="C61" s="112" t="s">
        <v>177</v>
      </c>
      <c r="D61" s="112" t="s">
        <v>177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177</v>
      </c>
      <c r="B62" s="105"/>
      <c r="C62" s="112" t="s">
        <v>177</v>
      </c>
      <c r="D62" s="112" t="s">
        <v>177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177</v>
      </c>
      <c r="B63" s="120"/>
      <c r="C63" s="119" t="s">
        <v>177</v>
      </c>
      <c r="D63" s="119" t="s">
        <v>177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177</v>
      </c>
      <c r="B64" s="125"/>
      <c r="C64" s="124" t="s">
        <v>177</v>
      </c>
      <c r="D64" s="124" t="s">
        <v>177</v>
      </c>
      <c r="E64" s="145">
        <v>0</v>
      </c>
      <c r="F64" s="146"/>
      <c r="G64" s="146">
        <f>TRUNC(ROUND(SUM(G44:G63),2),2)</f>
        <v>11.72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15.63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1.17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1.17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17.97</v>
      </c>
      <c r="U75" t="s">
        <v>164</v>
      </c>
      <c r="V75">
        <f>+TRUNC(ROUND(G29+G40+G71+G73+G74,2),2)</f>
        <v>6.25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11.72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24</v>
      </c>
      <c r="B7" s="80"/>
      <c r="C7" s="80"/>
      <c r="D7" s="80"/>
      <c r="E7" s="80"/>
      <c r="F7" s="81" t="s">
        <v>84</v>
      </c>
      <c r="G7" s="82" t="s">
        <v>20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3.4458000000000003E-2</v>
      </c>
      <c r="F12" s="108"/>
      <c r="G12" s="109">
        <f>IFERROR(TRUNC(ROUND(D12*E12,2),2),0)</f>
        <v>0.15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3.4458000000000003E-2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3.4458000000000003E-2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1</v>
      </c>
      <c r="C15" s="105">
        <v>1</v>
      </c>
      <c r="D15" s="106">
        <f t="shared" si="0"/>
        <v>1</v>
      </c>
      <c r="E15" s="107">
        <v>3.4458000000000003E-2</v>
      </c>
      <c r="F15" s="108"/>
      <c r="G15" s="109">
        <f t="shared" si="1"/>
        <v>0.03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1</v>
      </c>
      <c r="C16" s="105">
        <v>0.5</v>
      </c>
      <c r="D16" s="106">
        <f t="shared" si="0"/>
        <v>0.5</v>
      </c>
      <c r="E16" s="107">
        <v>3.4458000000000003E-2</v>
      </c>
      <c r="F16" s="108"/>
      <c r="G16" s="109">
        <f t="shared" si="1"/>
        <v>0.02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3.4458000000000003E-2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0</v>
      </c>
      <c r="C18" s="105">
        <v>0.15</v>
      </c>
      <c r="D18" s="106">
        <f t="shared" si="0"/>
        <v>0</v>
      </c>
      <c r="E18" s="107">
        <v>3.4458000000000003E-2</v>
      </c>
      <c r="F18" s="108"/>
      <c r="G18" s="109">
        <f t="shared" si="1"/>
        <v>0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3.4458000000000003E-2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3.4458000000000003E-2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3.4458000000000003E-2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0</v>
      </c>
      <c r="C22" s="105">
        <v>0.17</v>
      </c>
      <c r="D22" s="106">
        <f t="shared" si="0"/>
        <v>0</v>
      </c>
      <c r="E22" s="107">
        <v>3.4458000000000003E-2</v>
      </c>
      <c r="F22" s="108"/>
      <c r="G22" s="109">
        <f t="shared" si="1"/>
        <v>0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0</v>
      </c>
      <c r="C23" s="105">
        <v>0.05</v>
      </c>
      <c r="D23" s="106">
        <f t="shared" si="0"/>
        <v>0</v>
      </c>
      <c r="E23" s="107">
        <v>3.4458000000000003E-2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7</v>
      </c>
      <c r="C24" s="105">
        <v>0.05</v>
      </c>
      <c r="D24" s="106">
        <f t="shared" si="0"/>
        <v>0.35</v>
      </c>
      <c r="E24" s="107">
        <v>3.4458000000000003E-2</v>
      </c>
      <c r="F24" s="108"/>
      <c r="G24" s="109">
        <f t="shared" si="1"/>
        <v>0.01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3.4458000000000003E-2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3.4458000000000003E-2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0.21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3.4458000000000003E-2</v>
      </c>
      <c r="F33" s="108"/>
      <c r="G33" s="108">
        <f t="shared" ref="G33:G38" si="4">IFERROR(TRUNC(ROUND(D33*E33,2),2),0)</f>
        <v>0.14000000000000001</v>
      </c>
    </row>
    <row r="34" spans="1:22" x14ac:dyDescent="0.25">
      <c r="A34" s="112" t="s">
        <v>143</v>
      </c>
      <c r="B34" s="142">
        <v>3</v>
      </c>
      <c r="C34" s="143">
        <v>3.66</v>
      </c>
      <c r="D34" s="106">
        <f t="shared" si="3"/>
        <v>10.98</v>
      </c>
      <c r="E34" s="105">
        <v>3.4458000000000003E-2</v>
      </c>
      <c r="F34" s="108"/>
      <c r="G34" s="108">
        <f t="shared" si="4"/>
        <v>0.38</v>
      </c>
    </row>
    <row r="35" spans="1:22" x14ac:dyDescent="0.25">
      <c r="A35" s="112" t="s">
        <v>144</v>
      </c>
      <c r="B35" s="142">
        <v>3</v>
      </c>
      <c r="C35" s="143">
        <v>3.66</v>
      </c>
      <c r="D35" s="106">
        <f t="shared" si="3"/>
        <v>10.98</v>
      </c>
      <c r="E35" s="105">
        <v>3.4458000000000003E-2</v>
      </c>
      <c r="F35" s="108"/>
      <c r="G35" s="108">
        <f t="shared" si="4"/>
        <v>0.38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3.4458000000000003E-2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3.4458000000000003E-2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0.9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1.21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0.09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0.09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1.39</v>
      </c>
      <c r="U75" t="s">
        <v>164</v>
      </c>
      <c r="V75">
        <f>+TRUNC(ROUND(G29+G40+G71+G73+G74,2),2)</f>
        <v>1.39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25</v>
      </c>
      <c r="B7" s="80"/>
      <c r="C7" s="80"/>
      <c r="D7" s="80"/>
      <c r="E7" s="80"/>
      <c r="F7" s="81" t="s">
        <v>84</v>
      </c>
      <c r="G7" s="82" t="s">
        <v>20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2.5597000000000002E-2</v>
      </c>
      <c r="F12" s="108"/>
      <c r="G12" s="109">
        <f>IFERROR(TRUNC(ROUND(D12*E12,2),2),0)</f>
        <v>0.11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2.5597000000000002E-2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2.5597000000000002E-2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1</v>
      </c>
      <c r="C15" s="105">
        <v>1</v>
      </c>
      <c r="D15" s="106">
        <f t="shared" si="0"/>
        <v>1</v>
      </c>
      <c r="E15" s="107">
        <v>2.5597000000000002E-2</v>
      </c>
      <c r="F15" s="108"/>
      <c r="G15" s="109">
        <f t="shared" si="1"/>
        <v>0.03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1</v>
      </c>
      <c r="C16" s="105">
        <v>0.5</v>
      </c>
      <c r="D16" s="106">
        <f t="shared" si="0"/>
        <v>0.5</v>
      </c>
      <c r="E16" s="107">
        <v>2.5597000000000002E-2</v>
      </c>
      <c r="F16" s="108"/>
      <c r="G16" s="109">
        <f t="shared" si="1"/>
        <v>0.01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2.5597000000000002E-2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0</v>
      </c>
      <c r="C18" s="105">
        <v>0.15</v>
      </c>
      <c r="D18" s="106">
        <f t="shared" si="0"/>
        <v>0</v>
      </c>
      <c r="E18" s="107">
        <v>2.5597000000000002E-2</v>
      </c>
      <c r="F18" s="108"/>
      <c r="G18" s="109">
        <f t="shared" si="1"/>
        <v>0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2.5597000000000002E-2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2.5597000000000002E-2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2.5597000000000002E-2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0</v>
      </c>
      <c r="C22" s="105">
        <v>0.17</v>
      </c>
      <c r="D22" s="106">
        <f t="shared" si="0"/>
        <v>0</v>
      </c>
      <c r="E22" s="107">
        <v>2.5597000000000002E-2</v>
      </c>
      <c r="F22" s="108"/>
      <c r="G22" s="109">
        <f t="shared" si="1"/>
        <v>0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0</v>
      </c>
      <c r="C23" s="105">
        <v>0.05</v>
      </c>
      <c r="D23" s="106">
        <f t="shared" si="0"/>
        <v>0</v>
      </c>
      <c r="E23" s="107">
        <v>2.5597000000000002E-2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7</v>
      </c>
      <c r="C24" s="105">
        <v>0.05</v>
      </c>
      <c r="D24" s="106">
        <f t="shared" si="0"/>
        <v>0.35</v>
      </c>
      <c r="E24" s="107">
        <v>2.5597000000000002E-2</v>
      </c>
      <c r="F24" s="108"/>
      <c r="G24" s="109">
        <f t="shared" si="1"/>
        <v>0.01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2.5597000000000002E-2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2.5597000000000002E-2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0.16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2.5597000000000002E-2</v>
      </c>
      <c r="F33" s="108"/>
      <c r="G33" s="108">
        <f t="shared" ref="G33:G38" si="4">IFERROR(TRUNC(ROUND(D33*E33,2),2),0)</f>
        <v>0.1</v>
      </c>
    </row>
    <row r="34" spans="1:22" x14ac:dyDescent="0.25">
      <c r="A34" s="112" t="s">
        <v>143</v>
      </c>
      <c r="B34" s="142">
        <v>3</v>
      </c>
      <c r="C34" s="143">
        <v>3.66</v>
      </c>
      <c r="D34" s="106">
        <f t="shared" si="3"/>
        <v>10.98</v>
      </c>
      <c r="E34" s="105">
        <v>2.5597000000000002E-2</v>
      </c>
      <c r="F34" s="108"/>
      <c r="G34" s="108">
        <f t="shared" si="4"/>
        <v>0.28000000000000003</v>
      </c>
    </row>
    <row r="35" spans="1:22" x14ac:dyDescent="0.25">
      <c r="A35" s="112" t="s">
        <v>144</v>
      </c>
      <c r="B35" s="142">
        <v>3</v>
      </c>
      <c r="C35" s="143">
        <v>3.66</v>
      </c>
      <c r="D35" s="106">
        <f t="shared" si="3"/>
        <v>10.98</v>
      </c>
      <c r="E35" s="105">
        <v>2.5597000000000002E-2</v>
      </c>
      <c r="F35" s="108"/>
      <c r="G35" s="108">
        <f t="shared" si="4"/>
        <v>0.28000000000000003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2.5597000000000002E-2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2.5597000000000002E-2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0.66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0.92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7.0000000000000007E-2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7.0000000000000007E-2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1.06</v>
      </c>
      <c r="U75" t="s">
        <v>164</v>
      </c>
      <c r="V75">
        <f>+TRUNC(ROUND(G29+G40+G71+G73+G74,2),2)</f>
        <v>1.06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26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0</v>
      </c>
      <c r="C12" s="105">
        <v>4.25</v>
      </c>
      <c r="D12" s="106">
        <f>IFERROR(ROUND(B12*C12,5),0)</f>
        <v>0</v>
      </c>
      <c r="E12" s="107">
        <v>0.37411</v>
      </c>
      <c r="F12" s="108"/>
      <c r="G12" s="109">
        <f>IFERROR(TRUNC(ROUND(D12*E12,2),2),0)</f>
        <v>0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0.37411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0.37411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0.37411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0.37411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0.37411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0</v>
      </c>
      <c r="C18" s="105">
        <v>0.15</v>
      </c>
      <c r="D18" s="106">
        <f t="shared" si="0"/>
        <v>0</v>
      </c>
      <c r="E18" s="107">
        <v>0.37411</v>
      </c>
      <c r="F18" s="108"/>
      <c r="G18" s="109">
        <f t="shared" si="1"/>
        <v>0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0.37411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0.37411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0.37411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0</v>
      </c>
      <c r="C22" s="105">
        <v>0.17</v>
      </c>
      <c r="D22" s="106">
        <f t="shared" si="0"/>
        <v>0</v>
      </c>
      <c r="E22" s="107">
        <v>0.37411</v>
      </c>
      <c r="F22" s="108"/>
      <c r="G22" s="109">
        <f t="shared" si="1"/>
        <v>0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0</v>
      </c>
      <c r="C23" s="105">
        <v>0.05</v>
      </c>
      <c r="D23" s="106">
        <f t="shared" si="0"/>
        <v>0</v>
      </c>
      <c r="E23" s="107">
        <v>0.37411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0.37411</v>
      </c>
      <c r="F24" s="108"/>
      <c r="G24" s="109">
        <f t="shared" si="1"/>
        <v>0.06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0.37411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0.37411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0.06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0.37411</v>
      </c>
      <c r="F33" s="108"/>
      <c r="G33" s="108">
        <f t="shared" ref="G33:G38" si="4">IFERROR(TRUNC(ROUND(D33*E33,2),2),0)</f>
        <v>1.52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0.37411</v>
      </c>
      <c r="F34" s="108"/>
      <c r="G34" s="108">
        <f t="shared" si="4"/>
        <v>1.37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0.37411</v>
      </c>
      <c r="F35" s="108"/>
      <c r="G35" s="108">
        <f t="shared" si="4"/>
        <v>1.37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0.37411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0.37411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4.26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4.42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0.33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0.33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5.08</v>
      </c>
      <c r="U75" t="s">
        <v>164</v>
      </c>
      <c r="V75">
        <f>+TRUNC(ROUND(G29+G40+G71+G73+G74,2),2)</f>
        <v>5.08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27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0</v>
      </c>
      <c r="C12" s="105">
        <v>4.25</v>
      </c>
      <c r="D12" s="106">
        <f>IFERROR(ROUND(B12*C12,5),0)</f>
        <v>0</v>
      </c>
      <c r="E12" s="107">
        <v>0.37411</v>
      </c>
      <c r="F12" s="108"/>
      <c r="G12" s="109">
        <f>IFERROR(TRUNC(ROUND(D12*E12,2),2),0)</f>
        <v>0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0.37411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0.37411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0.37411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0.37411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0.37411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0</v>
      </c>
      <c r="C18" s="105">
        <v>0.15</v>
      </c>
      <c r="D18" s="106">
        <f t="shared" si="0"/>
        <v>0</v>
      </c>
      <c r="E18" s="107">
        <v>0.37411</v>
      </c>
      <c r="F18" s="108"/>
      <c r="G18" s="109">
        <f t="shared" si="1"/>
        <v>0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0.37411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0.37411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0.37411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0</v>
      </c>
      <c r="C22" s="105">
        <v>0.17</v>
      </c>
      <c r="D22" s="106">
        <f t="shared" si="0"/>
        <v>0</v>
      </c>
      <c r="E22" s="107">
        <v>0.37411</v>
      </c>
      <c r="F22" s="108"/>
      <c r="G22" s="109">
        <f t="shared" si="1"/>
        <v>0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0</v>
      </c>
      <c r="C23" s="105">
        <v>0.05</v>
      </c>
      <c r="D23" s="106">
        <f t="shared" si="0"/>
        <v>0</v>
      </c>
      <c r="E23" s="107">
        <v>0.37411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2</v>
      </c>
      <c r="C24" s="105">
        <v>0.05</v>
      </c>
      <c r="D24" s="106">
        <f t="shared" si="0"/>
        <v>0.1</v>
      </c>
      <c r="E24" s="107">
        <v>0.37411</v>
      </c>
      <c r="F24" s="108"/>
      <c r="G24" s="109">
        <f t="shared" si="1"/>
        <v>0.04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0.37411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0.37411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0.04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0.37411</v>
      </c>
      <c r="F33" s="108"/>
      <c r="G33" s="108">
        <f t="shared" ref="G33:G38" si="4">IFERROR(TRUNC(ROUND(D33*E33,2),2),0)</f>
        <v>1.52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0.37411</v>
      </c>
      <c r="F34" s="108"/>
      <c r="G34" s="108">
        <f t="shared" si="4"/>
        <v>1.37</v>
      </c>
    </row>
    <row r="35" spans="1:22" x14ac:dyDescent="0.25">
      <c r="A35" s="112" t="s">
        <v>144</v>
      </c>
      <c r="B35" s="142">
        <v>0</v>
      </c>
      <c r="C35" s="143">
        <v>3.66</v>
      </c>
      <c r="D35" s="106">
        <f t="shared" si="3"/>
        <v>0</v>
      </c>
      <c r="E35" s="105">
        <v>0.37411</v>
      </c>
      <c r="F35" s="108"/>
      <c r="G35" s="108">
        <f t="shared" si="4"/>
        <v>0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0.37411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0.37411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2.89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250</v>
      </c>
      <c r="B44" s="151"/>
      <c r="C44" s="152" t="s">
        <v>11</v>
      </c>
      <c r="D44" s="153">
        <v>1</v>
      </c>
      <c r="E44" s="154">
        <v>22.5</v>
      </c>
      <c r="F44" s="155"/>
      <c r="G44" s="112">
        <f>IFERROR(TRUNC(ROUND(D44*E44,2),2),0)</f>
        <v>22.5</v>
      </c>
      <c r="J44" s="156"/>
    </row>
    <row r="45" spans="1:22" x14ac:dyDescent="0.25">
      <c r="A45" s="157" t="s">
        <v>251</v>
      </c>
      <c r="B45" s="158"/>
      <c r="C45" s="152" t="s">
        <v>11</v>
      </c>
      <c r="D45" s="153">
        <v>1</v>
      </c>
      <c r="E45" s="159">
        <v>5.5</v>
      </c>
      <c r="F45" s="111"/>
      <c r="G45" s="112">
        <f t="shared" ref="G45:G63" si="5">IFERROR(TRUNC(ROUND(D45*E45,2),2),0)</f>
        <v>5.5</v>
      </c>
      <c r="J45" s="156"/>
    </row>
    <row r="46" spans="1:22" x14ac:dyDescent="0.25">
      <c r="A46" s="157" t="s">
        <v>252</v>
      </c>
      <c r="B46" s="158"/>
      <c r="C46" s="160" t="s">
        <v>20</v>
      </c>
      <c r="D46" s="161">
        <v>3</v>
      </c>
      <c r="E46" s="162">
        <v>1.88</v>
      </c>
      <c r="F46" s="108"/>
      <c r="G46" s="112">
        <f t="shared" si="5"/>
        <v>5.64</v>
      </c>
      <c r="J46" s="156"/>
    </row>
    <row r="47" spans="1:22" ht="25.5" x14ac:dyDescent="0.25">
      <c r="A47" s="157" t="s">
        <v>253</v>
      </c>
      <c r="B47" s="158"/>
      <c r="C47" s="152" t="s">
        <v>254</v>
      </c>
      <c r="D47" s="153">
        <v>1</v>
      </c>
      <c r="E47" s="162">
        <v>0.3</v>
      </c>
      <c r="F47" s="108"/>
      <c r="G47" s="112">
        <f t="shared" si="5"/>
        <v>0.3</v>
      </c>
      <c r="J47" s="156"/>
    </row>
    <row r="48" spans="1:22" ht="25.5" x14ac:dyDescent="0.25">
      <c r="A48" s="157" t="s">
        <v>255</v>
      </c>
      <c r="B48" s="158"/>
      <c r="C48" s="152" t="s">
        <v>11</v>
      </c>
      <c r="D48" s="153">
        <v>1</v>
      </c>
      <c r="E48" s="162">
        <v>68</v>
      </c>
      <c r="F48" s="108"/>
      <c r="G48" s="112">
        <f t="shared" si="5"/>
        <v>68</v>
      </c>
      <c r="J48" s="156"/>
    </row>
    <row r="49" spans="1:10" ht="25.5" x14ac:dyDescent="0.25">
      <c r="A49" s="157" t="s">
        <v>213</v>
      </c>
      <c r="B49" s="158"/>
      <c r="C49" s="152" t="s">
        <v>11</v>
      </c>
      <c r="D49" s="153">
        <v>3</v>
      </c>
      <c r="E49" s="162">
        <v>1.63</v>
      </c>
      <c r="F49" s="108"/>
      <c r="G49" s="112">
        <f t="shared" si="5"/>
        <v>4.8899999999999997</v>
      </c>
      <c r="J49" s="156"/>
    </row>
    <row r="50" spans="1:10" x14ac:dyDescent="0.25">
      <c r="A50" s="157" t="s">
        <v>187</v>
      </c>
      <c r="B50" s="158"/>
      <c r="C50" s="152" t="s">
        <v>11</v>
      </c>
      <c r="D50" s="153">
        <v>1</v>
      </c>
      <c r="E50" s="162">
        <v>1</v>
      </c>
      <c r="F50" s="108"/>
      <c r="G50" s="112">
        <f t="shared" si="5"/>
        <v>1</v>
      </c>
      <c r="J50" s="156"/>
    </row>
    <row r="51" spans="1:10" x14ac:dyDescent="0.25">
      <c r="A51" s="157" t="s">
        <v>256</v>
      </c>
      <c r="B51" s="158"/>
      <c r="C51" s="152" t="s">
        <v>11</v>
      </c>
      <c r="D51" s="153">
        <v>1</v>
      </c>
      <c r="E51" s="162">
        <v>10</v>
      </c>
      <c r="F51" s="108"/>
      <c r="G51" s="112">
        <f t="shared" si="5"/>
        <v>10</v>
      </c>
      <c r="J51" s="156"/>
    </row>
    <row r="52" spans="1:10" x14ac:dyDescent="0.25">
      <c r="A52" s="157" t="s">
        <v>257</v>
      </c>
      <c r="B52" s="158"/>
      <c r="C52" s="152" t="s">
        <v>11</v>
      </c>
      <c r="D52" s="153">
        <v>3</v>
      </c>
      <c r="E52" s="162">
        <v>1.74</v>
      </c>
      <c r="F52" s="108"/>
      <c r="G52" s="112">
        <f t="shared" si="5"/>
        <v>5.22</v>
      </c>
      <c r="J52" s="156"/>
    </row>
    <row r="53" spans="1:10" x14ac:dyDescent="0.25">
      <c r="A53" s="157" t="s">
        <v>258</v>
      </c>
      <c r="B53" s="158"/>
      <c r="C53" s="152" t="s">
        <v>259</v>
      </c>
      <c r="D53" s="153">
        <v>12</v>
      </c>
      <c r="E53" s="162">
        <v>0.15</v>
      </c>
      <c r="F53" s="108"/>
      <c r="G53" s="112">
        <f t="shared" si="5"/>
        <v>1.8</v>
      </c>
      <c r="J53" s="156"/>
    </row>
    <row r="54" spans="1:10" x14ac:dyDescent="0.25">
      <c r="A54" s="157" t="s">
        <v>260</v>
      </c>
      <c r="B54" s="158"/>
      <c r="C54" s="152" t="s">
        <v>11</v>
      </c>
      <c r="D54" s="153">
        <v>6</v>
      </c>
      <c r="E54" s="162">
        <v>0.3</v>
      </c>
      <c r="F54" s="108"/>
      <c r="G54" s="112">
        <f t="shared" si="5"/>
        <v>1.8</v>
      </c>
      <c r="J54" s="156"/>
    </row>
    <row r="55" spans="1:10" x14ac:dyDescent="0.25">
      <c r="A55" s="142" t="s">
        <v>261</v>
      </c>
      <c r="B55" s="105"/>
      <c r="C55" s="152" t="s">
        <v>11</v>
      </c>
      <c r="D55" s="153">
        <v>2</v>
      </c>
      <c r="E55" s="142">
        <v>1.5</v>
      </c>
      <c r="F55" s="108"/>
      <c r="G55" s="112">
        <f t="shared" si="5"/>
        <v>3</v>
      </c>
    </row>
    <row r="56" spans="1:10" x14ac:dyDescent="0.25">
      <c r="A56" s="157" t="s">
        <v>177</v>
      </c>
      <c r="B56" s="158"/>
      <c r="C56" s="152" t="s">
        <v>177</v>
      </c>
      <c r="D56" s="153" t="s">
        <v>177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177</v>
      </c>
      <c r="B57" s="158"/>
      <c r="C57" s="152" t="s">
        <v>177</v>
      </c>
      <c r="D57" s="153" t="s">
        <v>177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177</v>
      </c>
      <c r="B58" s="158"/>
      <c r="C58" s="152" t="s">
        <v>177</v>
      </c>
      <c r="D58" s="153" t="s">
        <v>177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177</v>
      </c>
      <c r="B59" s="158"/>
      <c r="C59" s="152" t="s">
        <v>177</v>
      </c>
      <c r="D59" s="153" t="s">
        <v>177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177</v>
      </c>
      <c r="B60" s="158"/>
      <c r="C60" s="152" t="s">
        <v>177</v>
      </c>
      <c r="D60" s="153" t="s">
        <v>177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177</v>
      </c>
      <c r="B61" s="105"/>
      <c r="C61" s="112" t="s">
        <v>177</v>
      </c>
      <c r="D61" s="112" t="s">
        <v>177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177</v>
      </c>
      <c r="B62" s="105"/>
      <c r="C62" s="112" t="s">
        <v>177</v>
      </c>
      <c r="D62" s="112" t="s">
        <v>177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177</v>
      </c>
      <c r="B63" s="120"/>
      <c r="C63" s="119" t="s">
        <v>177</v>
      </c>
      <c r="D63" s="119" t="s">
        <v>177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177</v>
      </c>
      <c r="B64" s="125"/>
      <c r="C64" s="124" t="s">
        <v>177</v>
      </c>
      <c r="D64" s="124" t="s">
        <v>177</v>
      </c>
      <c r="E64" s="145">
        <v>0</v>
      </c>
      <c r="F64" s="146"/>
      <c r="G64" s="146">
        <f>TRUNC(ROUND(SUM(G44:G63),2),2)</f>
        <v>129.65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133.58000000000001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2.5000000000000001E-2</v>
      </c>
      <c r="G73" s="124">
        <f>TRUNC(ROUND(G72*F73,2),2)</f>
        <v>3.34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2.5000000000000001E-2</v>
      </c>
      <c r="G74" s="124">
        <f>TRUNC(ROUND(G72*F74,2),2)</f>
        <v>3.34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140.26</v>
      </c>
      <c r="U75" t="s">
        <v>164</v>
      </c>
      <c r="V75">
        <f>+TRUNC(ROUND(G29+G40+G71+G73+G74,2),2)</f>
        <v>10.61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129.65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62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0</v>
      </c>
      <c r="C12" s="105">
        <v>4.25</v>
      </c>
      <c r="D12" s="106">
        <f>IFERROR(ROUND(B12*C12,5),0)</f>
        <v>0</v>
      </c>
      <c r="E12" s="107">
        <v>1.2798499999999999</v>
      </c>
      <c r="F12" s="108"/>
      <c r="G12" s="109">
        <f>IFERROR(TRUNC(ROUND(D12*E12,2),2),0)</f>
        <v>0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1.2798499999999999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1.2798499999999999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1.2798499999999999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1.2798499999999999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1.2798499999999999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0</v>
      </c>
      <c r="C18" s="105">
        <v>0.15</v>
      </c>
      <c r="D18" s="106">
        <f t="shared" si="0"/>
        <v>0</v>
      </c>
      <c r="E18" s="107">
        <v>1.2798499999999999</v>
      </c>
      <c r="F18" s="108"/>
      <c r="G18" s="109">
        <f t="shared" si="1"/>
        <v>0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1.2798499999999999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1.2798499999999999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1.2798499999999999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0</v>
      </c>
      <c r="C22" s="105">
        <v>0.17</v>
      </c>
      <c r="D22" s="106">
        <f t="shared" si="0"/>
        <v>0</v>
      </c>
      <c r="E22" s="107">
        <v>1.2798499999999999</v>
      </c>
      <c r="F22" s="108"/>
      <c r="G22" s="109">
        <f t="shared" si="1"/>
        <v>0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0</v>
      </c>
      <c r="C23" s="105">
        <v>0.05</v>
      </c>
      <c r="D23" s="106">
        <f t="shared" si="0"/>
        <v>0</v>
      </c>
      <c r="E23" s="107">
        <v>1.2798499999999999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1.2798499999999999</v>
      </c>
      <c r="F24" s="108"/>
      <c r="G24" s="109">
        <f t="shared" si="1"/>
        <v>0.19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1.2798499999999999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1.2798499999999999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0.19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1.2798499999999999</v>
      </c>
      <c r="F33" s="108"/>
      <c r="G33" s="108">
        <f t="shared" ref="G33:G38" si="4">IFERROR(TRUNC(ROUND(D33*E33,2),2),0)</f>
        <v>5.2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1.2798499999999999</v>
      </c>
      <c r="F34" s="108"/>
      <c r="G34" s="108">
        <f t="shared" si="4"/>
        <v>4.68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1.2798499999999999</v>
      </c>
      <c r="F35" s="108"/>
      <c r="G35" s="108">
        <f t="shared" si="4"/>
        <v>4.68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1.2798499999999999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1.2798499999999999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14.56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213</v>
      </c>
      <c r="B44" s="151"/>
      <c r="C44" s="152" t="s">
        <v>11</v>
      </c>
      <c r="D44" s="153">
        <v>3</v>
      </c>
      <c r="E44" s="154">
        <v>1.63</v>
      </c>
      <c r="F44" s="155"/>
      <c r="G44" s="112">
        <f>IFERROR(TRUNC(ROUND(D44*E44,2),2),0)</f>
        <v>4.8899999999999997</v>
      </c>
      <c r="J44" s="156"/>
    </row>
    <row r="45" spans="1:22" x14ac:dyDescent="0.25">
      <c r="A45" s="157" t="s">
        <v>187</v>
      </c>
      <c r="B45" s="158"/>
      <c r="C45" s="152" t="s">
        <v>11</v>
      </c>
      <c r="D45" s="153">
        <v>1</v>
      </c>
      <c r="E45" s="159">
        <v>1</v>
      </c>
      <c r="F45" s="111"/>
      <c r="G45" s="112">
        <f t="shared" ref="G45:G63" si="5">IFERROR(TRUNC(ROUND(D45*E45,2),2),0)</f>
        <v>1</v>
      </c>
      <c r="J45" s="156"/>
    </row>
    <row r="46" spans="1:22" x14ac:dyDescent="0.25">
      <c r="A46" s="157" t="s">
        <v>177</v>
      </c>
      <c r="B46" s="158"/>
      <c r="C46" s="160" t="s">
        <v>177</v>
      </c>
      <c r="D46" s="161" t="s">
        <v>177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177</v>
      </c>
      <c r="B47" s="158"/>
      <c r="C47" s="152" t="s">
        <v>177</v>
      </c>
      <c r="D47" s="153" t="s">
        <v>177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177</v>
      </c>
      <c r="B48" s="158"/>
      <c r="C48" s="152" t="s">
        <v>177</v>
      </c>
      <c r="D48" s="153" t="s">
        <v>177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177</v>
      </c>
      <c r="B49" s="158"/>
      <c r="C49" s="152" t="s">
        <v>177</v>
      </c>
      <c r="D49" s="153" t="s">
        <v>177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177</v>
      </c>
      <c r="B50" s="158"/>
      <c r="C50" s="152" t="s">
        <v>177</v>
      </c>
      <c r="D50" s="153" t="s">
        <v>177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177</v>
      </c>
      <c r="B51" s="158"/>
      <c r="C51" s="152" t="s">
        <v>177</v>
      </c>
      <c r="D51" s="153" t="s">
        <v>177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177</v>
      </c>
      <c r="B52" s="158"/>
      <c r="C52" s="152" t="s">
        <v>177</v>
      </c>
      <c r="D52" s="153" t="s">
        <v>177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177</v>
      </c>
      <c r="B53" s="158"/>
      <c r="C53" s="152" t="s">
        <v>177</v>
      </c>
      <c r="D53" s="153" t="s">
        <v>177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177</v>
      </c>
      <c r="B54" s="158"/>
      <c r="C54" s="152" t="s">
        <v>177</v>
      </c>
      <c r="D54" s="153" t="s">
        <v>177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177</v>
      </c>
      <c r="B55" s="105"/>
      <c r="C55" s="152" t="s">
        <v>177</v>
      </c>
      <c r="D55" s="153" t="s">
        <v>177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177</v>
      </c>
      <c r="B56" s="158"/>
      <c r="C56" s="152" t="s">
        <v>177</v>
      </c>
      <c r="D56" s="153" t="s">
        <v>177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177</v>
      </c>
      <c r="B57" s="158"/>
      <c r="C57" s="152" t="s">
        <v>177</v>
      </c>
      <c r="D57" s="153" t="s">
        <v>177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177</v>
      </c>
      <c r="B58" s="158"/>
      <c r="C58" s="152" t="s">
        <v>177</v>
      </c>
      <c r="D58" s="153" t="s">
        <v>177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177</v>
      </c>
      <c r="B59" s="158"/>
      <c r="C59" s="152" t="s">
        <v>177</v>
      </c>
      <c r="D59" s="153" t="s">
        <v>177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177</v>
      </c>
      <c r="B60" s="158"/>
      <c r="C60" s="152" t="s">
        <v>177</v>
      </c>
      <c r="D60" s="153" t="s">
        <v>177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177</v>
      </c>
      <c r="B61" s="105"/>
      <c r="C61" s="112" t="s">
        <v>177</v>
      </c>
      <c r="D61" s="112" t="s">
        <v>177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177</v>
      </c>
      <c r="B62" s="105"/>
      <c r="C62" s="112" t="s">
        <v>177</v>
      </c>
      <c r="D62" s="112" t="s">
        <v>177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177</v>
      </c>
      <c r="B63" s="120"/>
      <c r="C63" s="119" t="s">
        <v>177</v>
      </c>
      <c r="D63" s="119" t="s">
        <v>177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177</v>
      </c>
      <c r="B64" s="125"/>
      <c r="C64" s="124" t="s">
        <v>177</v>
      </c>
      <c r="D64" s="124" t="s">
        <v>177</v>
      </c>
      <c r="E64" s="145">
        <v>0</v>
      </c>
      <c r="F64" s="146"/>
      <c r="G64" s="146">
        <f>TRUNC(ROUND(SUM(G44:G63),2),2)</f>
        <v>5.89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0.5</v>
      </c>
      <c r="F69" s="108"/>
      <c r="G69" s="112">
        <f>IFERROR(TRUNC(ROUND(D69*E69,2),2),0)</f>
        <v>0.5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0.5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21.14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1.59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1.59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24.32</v>
      </c>
      <c r="U75" t="s">
        <v>164</v>
      </c>
      <c r="V75">
        <f>+TRUNC(ROUND(G29+G40+G71+G73+G74,2),2)</f>
        <v>18.43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5.89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28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0.43646200000000002</v>
      </c>
      <c r="F12" s="108"/>
      <c r="G12" s="109">
        <f>IFERROR(TRUNC(ROUND(D12*E12,2),2),0)</f>
        <v>1.85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0.43646200000000002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0.43646200000000002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0.43646200000000002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1</v>
      </c>
      <c r="C16" s="105">
        <v>0.5</v>
      </c>
      <c r="D16" s="106">
        <f t="shared" si="0"/>
        <v>0.5</v>
      </c>
      <c r="E16" s="107">
        <v>0.43646200000000002</v>
      </c>
      <c r="F16" s="108"/>
      <c r="G16" s="109">
        <f t="shared" si="1"/>
        <v>0.22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0.43646200000000002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1</v>
      </c>
      <c r="C18" s="105">
        <v>0.15</v>
      </c>
      <c r="D18" s="106">
        <f t="shared" si="0"/>
        <v>0.15</v>
      </c>
      <c r="E18" s="107">
        <v>0.43646200000000002</v>
      </c>
      <c r="F18" s="108"/>
      <c r="G18" s="109">
        <f t="shared" si="1"/>
        <v>7.0000000000000007E-2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0.43646200000000002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0.43646200000000002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0.43646200000000002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0.43646200000000002</v>
      </c>
      <c r="F22" s="108"/>
      <c r="G22" s="109">
        <f t="shared" si="1"/>
        <v>7.0000000000000007E-2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1</v>
      </c>
      <c r="C23" s="105">
        <v>0.05</v>
      </c>
      <c r="D23" s="106">
        <f t="shared" si="0"/>
        <v>0.05</v>
      </c>
      <c r="E23" s="107">
        <v>0.43646200000000002</v>
      </c>
      <c r="F23" s="108"/>
      <c r="G23" s="109">
        <f t="shared" si="1"/>
        <v>0.02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0.43646200000000002</v>
      </c>
      <c r="F24" s="108"/>
      <c r="G24" s="109">
        <f t="shared" si="1"/>
        <v>7.0000000000000007E-2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0.43646200000000002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0.43646200000000002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2.2999999999999998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0.43646200000000002</v>
      </c>
      <c r="F33" s="108"/>
      <c r="G33" s="108">
        <f t="shared" ref="G33:G38" si="4">IFERROR(TRUNC(ROUND(D33*E33,2),2),0)</f>
        <v>1.77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0.43646200000000002</v>
      </c>
      <c r="F34" s="108"/>
      <c r="G34" s="108">
        <f t="shared" si="4"/>
        <v>1.6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0.43646200000000002</v>
      </c>
      <c r="F35" s="108"/>
      <c r="G35" s="108">
        <f t="shared" si="4"/>
        <v>1.6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0.43646200000000002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0.43646200000000002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4.97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0.5</v>
      </c>
      <c r="F69" s="108"/>
      <c r="G69" s="112">
        <f>IFERROR(TRUNC(ROUND(D69*E69,2),2),0)</f>
        <v>0.5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0.5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7.77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0.57999999999999996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0.57999999999999996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8.93</v>
      </c>
      <c r="U75" t="s">
        <v>164</v>
      </c>
      <c r="V75">
        <f>+TRUNC(ROUND(G29+G40+G71+G73+G74,2),2)</f>
        <v>8.93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43</v>
      </c>
      <c r="B7" s="80"/>
      <c r="C7" s="80"/>
      <c r="D7" s="80"/>
      <c r="E7" s="80"/>
      <c r="F7" s="81" t="s">
        <v>84</v>
      </c>
      <c r="G7" s="82" t="s">
        <v>20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0.58479300000000001</v>
      </c>
      <c r="F12" s="108"/>
      <c r="G12" s="109">
        <f>IFERROR(TRUNC(ROUND(D12*E12,2),2),0)</f>
        <v>2.4900000000000002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0.58479300000000001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0.58479300000000001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0.58479300000000001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1</v>
      </c>
      <c r="C16" s="105">
        <v>0.5</v>
      </c>
      <c r="D16" s="106">
        <f t="shared" si="0"/>
        <v>0.5</v>
      </c>
      <c r="E16" s="107">
        <v>0.58479300000000001</v>
      </c>
      <c r="F16" s="108"/>
      <c r="G16" s="109">
        <f t="shared" si="1"/>
        <v>0.28999999999999998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0.58479300000000001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1</v>
      </c>
      <c r="C18" s="105">
        <v>0.15</v>
      </c>
      <c r="D18" s="106">
        <f t="shared" si="0"/>
        <v>0.15</v>
      </c>
      <c r="E18" s="107">
        <v>0.58479300000000001</v>
      </c>
      <c r="F18" s="108"/>
      <c r="G18" s="109">
        <f t="shared" si="1"/>
        <v>0.09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0.58479300000000001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0.58479300000000001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0.58479300000000001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0.58479300000000001</v>
      </c>
      <c r="F22" s="108"/>
      <c r="G22" s="109">
        <f t="shared" si="1"/>
        <v>0.1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1</v>
      </c>
      <c r="C23" s="105">
        <v>0.05</v>
      </c>
      <c r="D23" s="106">
        <f t="shared" si="0"/>
        <v>0.05</v>
      </c>
      <c r="E23" s="107">
        <v>0.58479300000000001</v>
      </c>
      <c r="F23" s="108"/>
      <c r="G23" s="109">
        <f t="shared" si="1"/>
        <v>0.03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0.58479300000000001</v>
      </c>
      <c r="F24" s="108"/>
      <c r="G24" s="109">
        <f t="shared" si="1"/>
        <v>0.09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0.58479300000000001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0.58479300000000001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3.09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0.58479300000000001</v>
      </c>
      <c r="F33" s="108"/>
      <c r="G33" s="108">
        <f t="shared" ref="G33:G38" si="4">IFERROR(TRUNC(ROUND(D33*E33,2),2),0)</f>
        <v>2.37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0.58479300000000001</v>
      </c>
      <c r="F34" s="108"/>
      <c r="G34" s="108">
        <f t="shared" si="4"/>
        <v>2.14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0.58479300000000001</v>
      </c>
      <c r="F35" s="108"/>
      <c r="G35" s="108">
        <f t="shared" si="4"/>
        <v>2.14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0.58479300000000001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0.58479300000000001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6.65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38.25" x14ac:dyDescent="0.25">
      <c r="A44" s="150" t="s">
        <v>262</v>
      </c>
      <c r="B44" s="151"/>
      <c r="C44" s="152" t="s">
        <v>11</v>
      </c>
      <c r="D44" s="153">
        <v>1</v>
      </c>
      <c r="E44" s="154">
        <v>20.85</v>
      </c>
      <c r="F44" s="155"/>
      <c r="G44" s="112">
        <f>IFERROR(TRUNC(ROUND(D44*E44,2),2),0)</f>
        <v>20.85</v>
      </c>
      <c r="J44" s="156"/>
    </row>
    <row r="45" spans="1:22" x14ac:dyDescent="0.25">
      <c r="A45" s="157" t="s">
        <v>185</v>
      </c>
      <c r="B45" s="158"/>
      <c r="C45" s="152" t="s">
        <v>186</v>
      </c>
      <c r="D45" s="153">
        <v>32.340000000000003</v>
      </c>
      <c r="E45" s="159">
        <v>0.08</v>
      </c>
      <c r="F45" s="111"/>
      <c r="G45" s="112">
        <f t="shared" ref="G45:G63" si="5">IFERROR(TRUNC(ROUND(D45*E45,2),2),0)</f>
        <v>2.59</v>
      </c>
      <c r="J45" s="156"/>
    </row>
    <row r="46" spans="1:22" x14ac:dyDescent="0.25">
      <c r="A46" s="157" t="s">
        <v>187</v>
      </c>
      <c r="B46" s="158"/>
      <c r="C46" s="160" t="s">
        <v>11</v>
      </c>
      <c r="D46" s="161">
        <v>1</v>
      </c>
      <c r="E46" s="162">
        <v>1</v>
      </c>
      <c r="F46" s="108"/>
      <c r="G46" s="112">
        <f t="shared" si="5"/>
        <v>1</v>
      </c>
      <c r="J46" s="156"/>
    </row>
    <row r="47" spans="1:22" x14ac:dyDescent="0.25">
      <c r="A47" s="157" t="s">
        <v>188</v>
      </c>
      <c r="B47" s="158"/>
      <c r="C47" s="152" t="s">
        <v>189</v>
      </c>
      <c r="D47" s="153">
        <v>2.7E-2</v>
      </c>
      <c r="E47" s="162">
        <v>16</v>
      </c>
      <c r="F47" s="108"/>
      <c r="G47" s="112">
        <f t="shared" si="5"/>
        <v>0.43</v>
      </c>
      <c r="J47" s="156"/>
    </row>
    <row r="48" spans="1:22" x14ac:dyDescent="0.25">
      <c r="A48" s="157" t="s">
        <v>190</v>
      </c>
      <c r="B48" s="158"/>
      <c r="C48" s="152" t="s">
        <v>189</v>
      </c>
      <c r="D48" s="153">
        <v>3.2000000000000001E-2</v>
      </c>
      <c r="E48" s="162">
        <v>15</v>
      </c>
      <c r="F48" s="108"/>
      <c r="G48" s="112">
        <f t="shared" si="5"/>
        <v>0.48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25.35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0.32</v>
      </c>
      <c r="F69" s="108"/>
      <c r="G69" s="112">
        <f>IFERROR(TRUNC(ROUND(D69*E69,2),2),0)</f>
        <v>0.32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0.32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35.409999999999997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2.66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2.66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40.729999999999997</v>
      </c>
      <c r="U75" t="s">
        <v>164</v>
      </c>
      <c r="V75">
        <f>+TRUNC(ROUND(G29+G40+G71+G73+G74,2),2)</f>
        <v>15.38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36</v>
      </c>
      <c r="B7" s="80"/>
      <c r="C7" s="80"/>
      <c r="D7" s="80"/>
      <c r="E7" s="80"/>
      <c r="F7" s="81" t="s">
        <v>84</v>
      </c>
      <c r="G7" s="82" t="s">
        <v>20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9.8449999999999996E-2</v>
      </c>
      <c r="F12" s="108"/>
      <c r="G12" s="109">
        <f>IFERROR(TRUNC(ROUND(D12*E12,2),2),0)</f>
        <v>0.42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9.8449999999999996E-2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9.8449999999999996E-2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9.8449999999999996E-2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1</v>
      </c>
      <c r="C16" s="105">
        <v>0.5</v>
      </c>
      <c r="D16" s="106">
        <f t="shared" si="0"/>
        <v>0.5</v>
      </c>
      <c r="E16" s="107">
        <v>9.8449999999999996E-2</v>
      </c>
      <c r="F16" s="108"/>
      <c r="G16" s="109">
        <f t="shared" si="1"/>
        <v>0.05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9.8449999999999996E-2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1</v>
      </c>
      <c r="C18" s="105">
        <v>0.15</v>
      </c>
      <c r="D18" s="106">
        <f t="shared" si="0"/>
        <v>0.15</v>
      </c>
      <c r="E18" s="107">
        <v>9.8449999999999996E-2</v>
      </c>
      <c r="F18" s="108"/>
      <c r="G18" s="109">
        <f t="shared" si="1"/>
        <v>0.01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9.8449999999999996E-2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9.8449999999999996E-2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9.8449999999999996E-2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9.8449999999999996E-2</v>
      </c>
      <c r="F22" s="108"/>
      <c r="G22" s="109">
        <f t="shared" si="1"/>
        <v>0.02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1</v>
      </c>
      <c r="C23" s="105">
        <v>0.05</v>
      </c>
      <c r="D23" s="106">
        <f t="shared" si="0"/>
        <v>0.05</v>
      </c>
      <c r="E23" s="107">
        <v>9.8449999999999996E-2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9.8449999999999996E-2</v>
      </c>
      <c r="F24" s="108"/>
      <c r="G24" s="109">
        <f t="shared" si="1"/>
        <v>0.01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9.8449999999999996E-2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9.8449999999999996E-2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0.51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9.8449999999999996E-2</v>
      </c>
      <c r="F33" s="108"/>
      <c r="G33" s="108">
        <f t="shared" ref="G33:G38" si="4">IFERROR(TRUNC(ROUND(D33*E33,2),2),0)</f>
        <v>0.4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9.8449999999999996E-2</v>
      </c>
      <c r="F34" s="108"/>
      <c r="G34" s="108">
        <f t="shared" si="4"/>
        <v>0.36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9.8449999999999996E-2</v>
      </c>
      <c r="F35" s="108"/>
      <c r="G35" s="108">
        <f t="shared" si="4"/>
        <v>0.36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9.8449999999999996E-2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9.8449999999999996E-2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1.1200000000000001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263</v>
      </c>
      <c r="B44" s="151"/>
      <c r="C44" s="152" t="s">
        <v>221</v>
      </c>
      <c r="D44" s="153">
        <v>1</v>
      </c>
      <c r="E44" s="154">
        <v>0.92</v>
      </c>
      <c r="F44" s="155"/>
      <c r="G44" s="112">
        <f>IFERROR(TRUNC(ROUND(D44*E44,2),2),0)</f>
        <v>0.92</v>
      </c>
      <c r="J44" s="156"/>
    </row>
    <row r="45" spans="1:22" x14ac:dyDescent="0.25">
      <c r="A45" s="157" t="s">
        <v>177</v>
      </c>
      <c r="B45" s="158"/>
      <c r="C45" s="152" t="s">
        <v>177</v>
      </c>
      <c r="D45" s="153" t="s">
        <v>177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177</v>
      </c>
      <c r="B46" s="158"/>
      <c r="C46" s="160" t="s">
        <v>177</v>
      </c>
      <c r="D46" s="161" t="s">
        <v>177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177</v>
      </c>
      <c r="B47" s="158"/>
      <c r="C47" s="152" t="s">
        <v>177</v>
      </c>
      <c r="D47" s="153" t="s">
        <v>177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177</v>
      </c>
      <c r="B48" s="158"/>
      <c r="C48" s="152" t="s">
        <v>177</v>
      </c>
      <c r="D48" s="153" t="s">
        <v>177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177</v>
      </c>
      <c r="B49" s="158"/>
      <c r="C49" s="152" t="s">
        <v>177</v>
      </c>
      <c r="D49" s="153" t="s">
        <v>177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177</v>
      </c>
      <c r="B50" s="158"/>
      <c r="C50" s="152" t="s">
        <v>177</v>
      </c>
      <c r="D50" s="153" t="s">
        <v>177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177</v>
      </c>
      <c r="B51" s="158"/>
      <c r="C51" s="152" t="s">
        <v>177</v>
      </c>
      <c r="D51" s="153" t="s">
        <v>177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177</v>
      </c>
      <c r="B52" s="158"/>
      <c r="C52" s="152" t="s">
        <v>177</v>
      </c>
      <c r="D52" s="153" t="s">
        <v>177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177</v>
      </c>
      <c r="B53" s="158"/>
      <c r="C53" s="152" t="s">
        <v>177</v>
      </c>
      <c r="D53" s="153" t="s">
        <v>177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177</v>
      </c>
      <c r="B54" s="158"/>
      <c r="C54" s="152" t="s">
        <v>177</v>
      </c>
      <c r="D54" s="153" t="s">
        <v>177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177</v>
      </c>
      <c r="B55" s="105"/>
      <c r="C55" s="152" t="s">
        <v>177</v>
      </c>
      <c r="D55" s="153" t="s">
        <v>177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177</v>
      </c>
      <c r="B56" s="158"/>
      <c r="C56" s="152" t="s">
        <v>177</v>
      </c>
      <c r="D56" s="153" t="s">
        <v>177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177</v>
      </c>
      <c r="B57" s="158"/>
      <c r="C57" s="152" t="s">
        <v>177</v>
      </c>
      <c r="D57" s="153" t="s">
        <v>177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177</v>
      </c>
      <c r="B58" s="158"/>
      <c r="C58" s="152" t="s">
        <v>177</v>
      </c>
      <c r="D58" s="153" t="s">
        <v>177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177</v>
      </c>
      <c r="B59" s="158"/>
      <c r="C59" s="152" t="s">
        <v>177</v>
      </c>
      <c r="D59" s="153" t="s">
        <v>177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177</v>
      </c>
      <c r="B60" s="158"/>
      <c r="C60" s="152" t="s">
        <v>177</v>
      </c>
      <c r="D60" s="153" t="s">
        <v>177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177</v>
      </c>
      <c r="B61" s="105"/>
      <c r="C61" s="112" t="s">
        <v>177</v>
      </c>
      <c r="D61" s="112" t="s">
        <v>177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177</v>
      </c>
      <c r="B62" s="105"/>
      <c r="C62" s="112" t="s">
        <v>177</v>
      </c>
      <c r="D62" s="112" t="s">
        <v>177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177</v>
      </c>
      <c r="B63" s="120"/>
      <c r="C63" s="119" t="s">
        <v>177</v>
      </c>
      <c r="D63" s="119" t="s">
        <v>177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177</v>
      </c>
      <c r="B64" s="125"/>
      <c r="C64" s="124" t="s">
        <v>177</v>
      </c>
      <c r="D64" s="124" t="s">
        <v>177</v>
      </c>
      <c r="E64" s="145">
        <v>0</v>
      </c>
      <c r="F64" s="146"/>
      <c r="G64" s="146">
        <f>TRUNC(ROUND(SUM(G44:G63),2),2)</f>
        <v>0.92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2.56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0.19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0.19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2.94</v>
      </c>
      <c r="U75" t="s">
        <v>164</v>
      </c>
      <c r="V75">
        <f>+TRUNC(ROUND(G29+G40+G71+G73+G74,2),2)</f>
        <v>2.02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0.92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29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0</v>
      </c>
      <c r="C12" s="105">
        <v>4.25</v>
      </c>
      <c r="D12" s="106">
        <f>IFERROR(ROUND(B12*C12,5),0)</f>
        <v>0</v>
      </c>
      <c r="E12" s="107">
        <v>0.27566000000000002</v>
      </c>
      <c r="F12" s="108"/>
      <c r="G12" s="109">
        <f>IFERROR(TRUNC(ROUND(D12*E12,2),2),0)</f>
        <v>0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0.27566000000000002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0.27566000000000002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0.27566000000000002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0.27566000000000002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0.27566000000000002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1</v>
      </c>
      <c r="C18" s="105">
        <v>0.15</v>
      </c>
      <c r="D18" s="106">
        <f t="shared" si="0"/>
        <v>0.15</v>
      </c>
      <c r="E18" s="107">
        <v>0.27566000000000002</v>
      </c>
      <c r="F18" s="108"/>
      <c r="G18" s="109">
        <f t="shared" si="1"/>
        <v>0.04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0.27566000000000002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0.27566000000000002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0.27566000000000002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0.27566000000000002</v>
      </c>
      <c r="F22" s="108"/>
      <c r="G22" s="109">
        <f t="shared" si="1"/>
        <v>0.05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1</v>
      </c>
      <c r="C23" s="105">
        <v>0.05</v>
      </c>
      <c r="D23" s="106">
        <f t="shared" si="0"/>
        <v>0.05</v>
      </c>
      <c r="E23" s="107">
        <v>0.27566000000000002</v>
      </c>
      <c r="F23" s="108"/>
      <c r="G23" s="109">
        <f t="shared" si="1"/>
        <v>0.01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0.27566000000000002</v>
      </c>
      <c r="F24" s="108"/>
      <c r="G24" s="109">
        <f t="shared" si="1"/>
        <v>0.04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0.27566000000000002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0.27566000000000002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0.14000000000000001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0.27566000000000002</v>
      </c>
      <c r="F33" s="108"/>
      <c r="G33" s="108">
        <f t="shared" ref="G33:G38" si="4">IFERROR(TRUNC(ROUND(D33*E33,2),2),0)</f>
        <v>1.1200000000000001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0.27566000000000002</v>
      </c>
      <c r="F34" s="108"/>
      <c r="G34" s="108">
        <f t="shared" si="4"/>
        <v>1.01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0.27566000000000002</v>
      </c>
      <c r="F35" s="108"/>
      <c r="G35" s="108">
        <f t="shared" si="4"/>
        <v>1.01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0.27566000000000002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0.27566000000000002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3.14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264</v>
      </c>
      <c r="B44" s="151"/>
      <c r="C44" s="152" t="s">
        <v>11</v>
      </c>
      <c r="D44" s="153">
        <v>1</v>
      </c>
      <c r="E44" s="154">
        <v>4.6900000000000004</v>
      </c>
      <c r="F44" s="155"/>
      <c r="G44" s="112">
        <f>IFERROR(TRUNC(ROUND(D44*E44,2),2),0)</f>
        <v>4.6900000000000004</v>
      </c>
      <c r="J44" s="156"/>
    </row>
    <row r="45" spans="1:22" x14ac:dyDescent="0.25">
      <c r="A45" s="157" t="s">
        <v>177</v>
      </c>
      <c r="B45" s="158"/>
      <c r="C45" s="152" t="s">
        <v>177</v>
      </c>
      <c r="D45" s="153" t="s">
        <v>177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177</v>
      </c>
      <c r="B46" s="158"/>
      <c r="C46" s="160" t="s">
        <v>177</v>
      </c>
      <c r="D46" s="161" t="s">
        <v>177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177</v>
      </c>
      <c r="B47" s="158"/>
      <c r="C47" s="152" t="s">
        <v>177</v>
      </c>
      <c r="D47" s="153" t="s">
        <v>177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177</v>
      </c>
      <c r="B48" s="158"/>
      <c r="C48" s="152" t="s">
        <v>177</v>
      </c>
      <c r="D48" s="153" t="s">
        <v>177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177</v>
      </c>
      <c r="B49" s="158"/>
      <c r="C49" s="152" t="s">
        <v>177</v>
      </c>
      <c r="D49" s="153" t="s">
        <v>177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177</v>
      </c>
      <c r="B50" s="158"/>
      <c r="C50" s="152" t="s">
        <v>177</v>
      </c>
      <c r="D50" s="153" t="s">
        <v>177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177</v>
      </c>
      <c r="B51" s="158"/>
      <c r="C51" s="152" t="s">
        <v>177</v>
      </c>
      <c r="D51" s="153" t="s">
        <v>177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177</v>
      </c>
      <c r="B52" s="158"/>
      <c r="C52" s="152" t="s">
        <v>177</v>
      </c>
      <c r="D52" s="153" t="s">
        <v>177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177</v>
      </c>
      <c r="B53" s="158"/>
      <c r="C53" s="152" t="s">
        <v>177</v>
      </c>
      <c r="D53" s="153" t="s">
        <v>177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177</v>
      </c>
      <c r="B54" s="158"/>
      <c r="C54" s="152" t="s">
        <v>177</v>
      </c>
      <c r="D54" s="153" t="s">
        <v>177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177</v>
      </c>
      <c r="B55" s="105"/>
      <c r="C55" s="152" t="s">
        <v>177</v>
      </c>
      <c r="D55" s="153" t="s">
        <v>177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177</v>
      </c>
      <c r="B56" s="158"/>
      <c r="C56" s="152" t="s">
        <v>177</v>
      </c>
      <c r="D56" s="153" t="s">
        <v>177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177</v>
      </c>
      <c r="B57" s="158"/>
      <c r="C57" s="152" t="s">
        <v>177</v>
      </c>
      <c r="D57" s="153" t="s">
        <v>177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177</v>
      </c>
      <c r="B58" s="158"/>
      <c r="C58" s="152" t="s">
        <v>177</v>
      </c>
      <c r="D58" s="153" t="s">
        <v>177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177</v>
      </c>
      <c r="B59" s="158"/>
      <c r="C59" s="152" t="s">
        <v>177</v>
      </c>
      <c r="D59" s="153" t="s">
        <v>177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177</v>
      </c>
      <c r="B60" s="158"/>
      <c r="C60" s="152" t="s">
        <v>177</v>
      </c>
      <c r="D60" s="153" t="s">
        <v>177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177</v>
      </c>
      <c r="B61" s="105"/>
      <c r="C61" s="112" t="s">
        <v>177</v>
      </c>
      <c r="D61" s="112" t="s">
        <v>177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177</v>
      </c>
      <c r="B62" s="105"/>
      <c r="C62" s="112" t="s">
        <v>177</v>
      </c>
      <c r="D62" s="112" t="s">
        <v>177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177</v>
      </c>
      <c r="B63" s="120"/>
      <c r="C63" s="119" t="s">
        <v>177</v>
      </c>
      <c r="D63" s="119" t="s">
        <v>177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177</v>
      </c>
      <c r="B64" s="125"/>
      <c r="C64" s="124" t="s">
        <v>177</v>
      </c>
      <c r="D64" s="124" t="s">
        <v>177</v>
      </c>
      <c r="E64" s="145">
        <v>0</v>
      </c>
      <c r="F64" s="146"/>
      <c r="G64" s="146">
        <f>TRUNC(ROUND(SUM(G44:G63),2),2)</f>
        <v>4.6900000000000004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8.07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0.61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0.61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9.2899999999999991</v>
      </c>
      <c r="U75" t="s">
        <v>164</v>
      </c>
      <c r="V75">
        <f>+TRUNC(ROUND(G29+G40+G71+G73+G74,2),2)</f>
        <v>4.5999999999999996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4.6900000000000004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44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0.40364499999999998</v>
      </c>
      <c r="F12" s="108"/>
      <c r="G12" s="109">
        <f>IFERROR(TRUNC(ROUND(D12*E12,2),2),0)</f>
        <v>1.72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0.40364499999999998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0.40364499999999998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0.40364499999999998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0.40364499999999998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0.40364499999999998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2</v>
      </c>
      <c r="C18" s="105">
        <v>0.15</v>
      </c>
      <c r="D18" s="106">
        <f t="shared" si="0"/>
        <v>0.3</v>
      </c>
      <c r="E18" s="107">
        <v>0.40364499999999998</v>
      </c>
      <c r="F18" s="108"/>
      <c r="G18" s="109">
        <f t="shared" si="1"/>
        <v>0.12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0.40364499999999998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0.40364499999999998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0.40364499999999998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0.40364499999999998</v>
      </c>
      <c r="F22" s="108"/>
      <c r="G22" s="109">
        <f t="shared" si="1"/>
        <v>7.0000000000000007E-2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2</v>
      </c>
      <c r="C23" s="105">
        <v>0.05</v>
      </c>
      <c r="D23" s="106">
        <f t="shared" si="0"/>
        <v>0.1</v>
      </c>
      <c r="E23" s="107">
        <v>0.40364499999999998</v>
      </c>
      <c r="F23" s="108"/>
      <c r="G23" s="109">
        <f t="shared" si="1"/>
        <v>0.04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0.40364499999999998</v>
      </c>
      <c r="F24" s="108"/>
      <c r="G24" s="109">
        <f t="shared" si="1"/>
        <v>0.06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0.40364499999999998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0.40364499999999998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2.0099999999999998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0.40364499999999998</v>
      </c>
      <c r="F33" s="108"/>
      <c r="G33" s="108">
        <f t="shared" ref="G33:G38" si="4">IFERROR(TRUNC(ROUND(D33*E33,2),2),0)</f>
        <v>1.64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0.40364499999999998</v>
      </c>
      <c r="F34" s="108"/>
      <c r="G34" s="108">
        <f t="shared" si="4"/>
        <v>1.48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0.40364499999999998</v>
      </c>
      <c r="F35" s="108"/>
      <c r="G35" s="108">
        <f t="shared" si="4"/>
        <v>1.48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0.40364499999999998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0.40364499999999998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4.5999999999999996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265</v>
      </c>
      <c r="B44" s="151"/>
      <c r="C44" s="152" t="s">
        <v>11</v>
      </c>
      <c r="D44" s="153">
        <v>1</v>
      </c>
      <c r="E44" s="154">
        <v>134.76</v>
      </c>
      <c r="F44" s="155"/>
      <c r="G44" s="112">
        <f>IFERROR(TRUNC(ROUND(D44*E44,2),2),0)</f>
        <v>134.76</v>
      </c>
      <c r="J44" s="156"/>
    </row>
    <row r="45" spans="1:22" x14ac:dyDescent="0.25">
      <c r="A45" s="157" t="s">
        <v>266</v>
      </c>
      <c r="B45" s="158"/>
      <c r="C45" s="152" t="s">
        <v>20</v>
      </c>
      <c r="D45" s="153">
        <v>2.5</v>
      </c>
      <c r="E45" s="159">
        <v>1.22</v>
      </c>
      <c r="F45" s="111"/>
      <c r="G45" s="112">
        <f t="shared" ref="G45:G63" si="5">IFERROR(TRUNC(ROUND(D45*E45,2),2),0)</f>
        <v>3.05</v>
      </c>
      <c r="J45" s="156"/>
    </row>
    <row r="46" spans="1:22" x14ac:dyDescent="0.25">
      <c r="A46" s="157" t="s">
        <v>242</v>
      </c>
      <c r="B46" s="158"/>
      <c r="C46" s="160" t="s">
        <v>11</v>
      </c>
      <c r="D46" s="161">
        <v>3</v>
      </c>
      <c r="E46" s="162">
        <v>0.71</v>
      </c>
      <c r="F46" s="108"/>
      <c r="G46" s="112">
        <f t="shared" si="5"/>
        <v>2.13</v>
      </c>
      <c r="J46" s="156"/>
    </row>
    <row r="47" spans="1:22" x14ac:dyDescent="0.25">
      <c r="A47" s="157" t="s">
        <v>267</v>
      </c>
      <c r="B47" s="158"/>
      <c r="C47" s="152" t="s">
        <v>11</v>
      </c>
      <c r="D47" s="153">
        <v>1</v>
      </c>
      <c r="E47" s="162">
        <v>15.48</v>
      </c>
      <c r="F47" s="108"/>
      <c r="G47" s="112">
        <f t="shared" si="5"/>
        <v>15.48</v>
      </c>
      <c r="J47" s="156"/>
    </row>
    <row r="48" spans="1:22" x14ac:dyDescent="0.25">
      <c r="A48" s="157" t="s">
        <v>177</v>
      </c>
      <c r="B48" s="158"/>
      <c r="C48" s="152" t="s">
        <v>177</v>
      </c>
      <c r="D48" s="153" t="s">
        <v>177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177</v>
      </c>
      <c r="B49" s="158"/>
      <c r="C49" s="152" t="s">
        <v>177</v>
      </c>
      <c r="D49" s="153" t="s">
        <v>177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177</v>
      </c>
      <c r="B50" s="158"/>
      <c r="C50" s="152" t="s">
        <v>177</v>
      </c>
      <c r="D50" s="153" t="s">
        <v>177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177</v>
      </c>
      <c r="B51" s="158"/>
      <c r="C51" s="152" t="s">
        <v>177</v>
      </c>
      <c r="D51" s="153" t="s">
        <v>177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177</v>
      </c>
      <c r="B52" s="158"/>
      <c r="C52" s="152" t="s">
        <v>177</v>
      </c>
      <c r="D52" s="153" t="s">
        <v>177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177</v>
      </c>
      <c r="B53" s="158"/>
      <c r="C53" s="152" t="s">
        <v>177</v>
      </c>
      <c r="D53" s="153" t="s">
        <v>177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177</v>
      </c>
      <c r="B54" s="158"/>
      <c r="C54" s="152" t="s">
        <v>177</v>
      </c>
      <c r="D54" s="153" t="s">
        <v>177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177</v>
      </c>
      <c r="B55" s="105"/>
      <c r="C55" s="152" t="s">
        <v>177</v>
      </c>
      <c r="D55" s="153" t="s">
        <v>177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177</v>
      </c>
      <c r="B56" s="158"/>
      <c r="C56" s="152" t="s">
        <v>177</v>
      </c>
      <c r="D56" s="153" t="s">
        <v>177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177</v>
      </c>
      <c r="B57" s="158"/>
      <c r="C57" s="152" t="s">
        <v>177</v>
      </c>
      <c r="D57" s="153" t="s">
        <v>177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177</v>
      </c>
      <c r="B58" s="158"/>
      <c r="C58" s="152" t="s">
        <v>177</v>
      </c>
      <c r="D58" s="153" t="s">
        <v>177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177</v>
      </c>
      <c r="B59" s="158"/>
      <c r="C59" s="152" t="s">
        <v>177</v>
      </c>
      <c r="D59" s="153" t="s">
        <v>177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177</v>
      </c>
      <c r="B60" s="158"/>
      <c r="C60" s="152" t="s">
        <v>177</v>
      </c>
      <c r="D60" s="153" t="s">
        <v>177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177</v>
      </c>
      <c r="B61" s="105"/>
      <c r="C61" s="112" t="s">
        <v>177</v>
      </c>
      <c r="D61" s="112" t="s">
        <v>177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177</v>
      </c>
      <c r="B62" s="105"/>
      <c r="C62" s="112" t="s">
        <v>177</v>
      </c>
      <c r="D62" s="112" t="s">
        <v>177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177</v>
      </c>
      <c r="B63" s="120"/>
      <c r="C63" s="119" t="s">
        <v>177</v>
      </c>
      <c r="D63" s="119" t="s">
        <v>177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177</v>
      </c>
      <c r="B64" s="125"/>
      <c r="C64" s="124" t="s">
        <v>177</v>
      </c>
      <c r="D64" s="124" t="s">
        <v>177</v>
      </c>
      <c r="E64" s="145">
        <v>0</v>
      </c>
      <c r="F64" s="146"/>
      <c r="G64" s="146">
        <f>TRUNC(ROUND(SUM(G44:G63),2),2)</f>
        <v>155.41999999999999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164.03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3.5000000000000003E-2</v>
      </c>
      <c r="G73" s="124">
        <f>TRUNC(ROUND(G72*F73,2),2)</f>
        <v>5.74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3.5000000000000003E-2</v>
      </c>
      <c r="G74" s="124">
        <f>TRUNC(ROUND(G72*F74,2),2)</f>
        <v>5.74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175.51</v>
      </c>
      <c r="U75" t="s">
        <v>164</v>
      </c>
      <c r="V75">
        <f>+TRUNC(ROUND(G29+G40+G71+G73+G74,2),2)</f>
        <v>20.09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155.41999999999999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63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3.149143</v>
      </c>
      <c r="F12" s="108"/>
      <c r="G12" s="109">
        <f>IFERROR(TRUNC(ROUND(D12*E12,2),2),0)</f>
        <v>13.38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3.149143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1</v>
      </c>
      <c r="C14" s="105">
        <v>20</v>
      </c>
      <c r="D14" s="106">
        <f t="shared" si="0"/>
        <v>20</v>
      </c>
      <c r="E14" s="107">
        <v>3.149143</v>
      </c>
      <c r="F14" s="108"/>
      <c r="G14" s="109">
        <f t="shared" si="1"/>
        <v>62.98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1</v>
      </c>
      <c r="C15" s="105">
        <v>1</v>
      </c>
      <c r="D15" s="106">
        <f t="shared" si="0"/>
        <v>1</v>
      </c>
      <c r="E15" s="107">
        <v>3.149143</v>
      </c>
      <c r="F15" s="108"/>
      <c r="G15" s="109">
        <f t="shared" si="1"/>
        <v>3.15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3.149143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3.149143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0</v>
      </c>
      <c r="C18" s="105">
        <v>0.15</v>
      </c>
      <c r="D18" s="106">
        <f t="shared" si="0"/>
        <v>0</v>
      </c>
      <c r="E18" s="107">
        <v>3.149143</v>
      </c>
      <c r="F18" s="108"/>
      <c r="G18" s="109">
        <f t="shared" si="1"/>
        <v>0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3.149143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3.149143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3.149143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3.149143</v>
      </c>
      <c r="F22" s="108"/>
      <c r="G22" s="109">
        <f t="shared" si="1"/>
        <v>0.54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1</v>
      </c>
      <c r="C23" s="105">
        <v>0.05</v>
      </c>
      <c r="D23" s="106">
        <f t="shared" si="0"/>
        <v>0.05</v>
      </c>
      <c r="E23" s="107">
        <v>3.149143</v>
      </c>
      <c r="F23" s="108"/>
      <c r="G23" s="109">
        <f t="shared" si="1"/>
        <v>0.16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9</v>
      </c>
      <c r="C24" s="105">
        <v>0.05</v>
      </c>
      <c r="D24" s="106">
        <f t="shared" si="0"/>
        <v>0.45</v>
      </c>
      <c r="E24" s="107">
        <v>3.149143</v>
      </c>
      <c r="F24" s="108"/>
      <c r="G24" s="109">
        <f t="shared" si="1"/>
        <v>1.42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3.149143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3.149143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81.63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3.149143</v>
      </c>
      <c r="F33" s="108"/>
      <c r="G33" s="108">
        <f t="shared" ref="G33:G38" si="4">IFERROR(TRUNC(ROUND(D33*E33,2),2),0)</f>
        <v>12.79</v>
      </c>
    </row>
    <row r="34" spans="1:22" x14ac:dyDescent="0.25">
      <c r="A34" s="112" t="s">
        <v>143</v>
      </c>
      <c r="B34" s="142">
        <v>4</v>
      </c>
      <c r="C34" s="143">
        <v>3.66</v>
      </c>
      <c r="D34" s="106">
        <f t="shared" si="3"/>
        <v>14.64</v>
      </c>
      <c r="E34" s="105">
        <v>3.149143</v>
      </c>
      <c r="F34" s="108"/>
      <c r="G34" s="108">
        <f t="shared" si="4"/>
        <v>46.1</v>
      </c>
    </row>
    <row r="35" spans="1:22" x14ac:dyDescent="0.25">
      <c r="A35" s="112" t="s">
        <v>144</v>
      </c>
      <c r="B35" s="142">
        <v>4</v>
      </c>
      <c r="C35" s="143">
        <v>3.66</v>
      </c>
      <c r="D35" s="106">
        <f t="shared" si="3"/>
        <v>14.64</v>
      </c>
      <c r="E35" s="105">
        <v>3.149143</v>
      </c>
      <c r="F35" s="108"/>
      <c r="G35" s="108">
        <f t="shared" si="4"/>
        <v>46.1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3.149143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3.149143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104.99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68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188.62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14.15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14.15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216.92</v>
      </c>
      <c r="U75" t="s">
        <v>164</v>
      </c>
      <c r="V75">
        <f>+TRUNC(ROUND(G29+G40+G71+G73+G74,2),2)</f>
        <v>216.92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64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0.80728999999999995</v>
      </c>
      <c r="F12" s="108"/>
      <c r="G12" s="109">
        <f>IFERROR(TRUNC(ROUND(D12*E12,2),2),0)</f>
        <v>3.43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0.80728999999999995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1</v>
      </c>
      <c r="C14" s="105">
        <v>20</v>
      </c>
      <c r="D14" s="106">
        <f t="shared" si="0"/>
        <v>20</v>
      </c>
      <c r="E14" s="107">
        <v>0.80728999999999995</v>
      </c>
      <c r="F14" s="108"/>
      <c r="G14" s="109">
        <f t="shared" si="1"/>
        <v>16.149999999999999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1</v>
      </c>
      <c r="C15" s="105">
        <v>1</v>
      </c>
      <c r="D15" s="106">
        <f t="shared" si="0"/>
        <v>1</v>
      </c>
      <c r="E15" s="107">
        <v>0.80728999999999995</v>
      </c>
      <c r="F15" s="108"/>
      <c r="G15" s="109">
        <f t="shared" si="1"/>
        <v>0.81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0.80728999999999995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0.80728999999999995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0</v>
      </c>
      <c r="C18" s="105">
        <v>0.15</v>
      </c>
      <c r="D18" s="106">
        <f t="shared" si="0"/>
        <v>0</v>
      </c>
      <c r="E18" s="107">
        <v>0.80728999999999995</v>
      </c>
      <c r="F18" s="108"/>
      <c r="G18" s="109">
        <f t="shared" si="1"/>
        <v>0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0.80728999999999995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0.80728999999999995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0.80728999999999995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0.80728999999999995</v>
      </c>
      <c r="F22" s="108"/>
      <c r="G22" s="109">
        <f t="shared" si="1"/>
        <v>0.14000000000000001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1</v>
      </c>
      <c r="C23" s="105">
        <v>0.05</v>
      </c>
      <c r="D23" s="106">
        <f t="shared" si="0"/>
        <v>0.05</v>
      </c>
      <c r="E23" s="107">
        <v>0.80728999999999995</v>
      </c>
      <c r="F23" s="108"/>
      <c r="G23" s="109">
        <f t="shared" si="1"/>
        <v>0.04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9</v>
      </c>
      <c r="C24" s="105">
        <v>0.05</v>
      </c>
      <c r="D24" s="106">
        <f t="shared" si="0"/>
        <v>0.45</v>
      </c>
      <c r="E24" s="107">
        <v>0.80728999999999995</v>
      </c>
      <c r="F24" s="108"/>
      <c r="G24" s="109">
        <f t="shared" si="1"/>
        <v>0.36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0.80728999999999995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0.80728999999999995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20.93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0.80728999999999995</v>
      </c>
      <c r="F33" s="108"/>
      <c r="G33" s="108">
        <f t="shared" ref="G33:G38" si="4">IFERROR(TRUNC(ROUND(D33*E33,2),2),0)</f>
        <v>3.28</v>
      </c>
    </row>
    <row r="34" spans="1:22" x14ac:dyDescent="0.25">
      <c r="A34" s="112" t="s">
        <v>143</v>
      </c>
      <c r="B34" s="142">
        <v>4</v>
      </c>
      <c r="C34" s="143">
        <v>3.66</v>
      </c>
      <c r="D34" s="106">
        <f t="shared" si="3"/>
        <v>14.64</v>
      </c>
      <c r="E34" s="105">
        <v>0.80728999999999995</v>
      </c>
      <c r="F34" s="108"/>
      <c r="G34" s="108">
        <f t="shared" si="4"/>
        <v>11.82</v>
      </c>
    </row>
    <row r="35" spans="1:22" x14ac:dyDescent="0.25">
      <c r="A35" s="112" t="s">
        <v>144</v>
      </c>
      <c r="B35" s="142">
        <v>4</v>
      </c>
      <c r="C35" s="143">
        <v>3.66</v>
      </c>
      <c r="D35" s="106">
        <f t="shared" si="3"/>
        <v>14.64</v>
      </c>
      <c r="E35" s="105">
        <v>0.80728999999999995</v>
      </c>
      <c r="F35" s="108"/>
      <c r="G35" s="108">
        <f t="shared" si="4"/>
        <v>11.82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0.80728999999999995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0.80728999999999995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26.92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49.85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3.74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3.74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57.33</v>
      </c>
      <c r="U75" t="s">
        <v>164</v>
      </c>
      <c r="V75">
        <f>+TRUNC(ROUND(G29+G40+G71+G73+G74,2),2)</f>
        <v>57.33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65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0.78759999999999997</v>
      </c>
      <c r="F12" s="108"/>
      <c r="G12" s="109">
        <f>IFERROR(TRUNC(ROUND(D12*E12,2),2),0)</f>
        <v>3.35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0.78759999999999997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1</v>
      </c>
      <c r="C14" s="105">
        <v>20</v>
      </c>
      <c r="D14" s="106">
        <f t="shared" si="0"/>
        <v>20</v>
      </c>
      <c r="E14" s="107">
        <v>0.78759999999999997</v>
      </c>
      <c r="F14" s="108"/>
      <c r="G14" s="109">
        <f t="shared" si="1"/>
        <v>15.75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1</v>
      </c>
      <c r="C15" s="105">
        <v>1</v>
      </c>
      <c r="D15" s="106">
        <f t="shared" si="0"/>
        <v>1</v>
      </c>
      <c r="E15" s="107">
        <v>0.78759999999999997</v>
      </c>
      <c r="F15" s="108"/>
      <c r="G15" s="109">
        <f t="shared" si="1"/>
        <v>0.79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0.78759999999999997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0.78759999999999997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0</v>
      </c>
      <c r="C18" s="105">
        <v>0.15</v>
      </c>
      <c r="D18" s="106">
        <f t="shared" si="0"/>
        <v>0</v>
      </c>
      <c r="E18" s="107">
        <v>0.78759999999999997</v>
      </c>
      <c r="F18" s="108"/>
      <c r="G18" s="109">
        <f t="shared" si="1"/>
        <v>0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0.78759999999999997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0.78759999999999997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0.78759999999999997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0.78759999999999997</v>
      </c>
      <c r="F22" s="108"/>
      <c r="G22" s="109">
        <f t="shared" si="1"/>
        <v>0.13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1</v>
      </c>
      <c r="C23" s="105">
        <v>0.05</v>
      </c>
      <c r="D23" s="106">
        <f t="shared" si="0"/>
        <v>0.05</v>
      </c>
      <c r="E23" s="107">
        <v>0.78759999999999997</v>
      </c>
      <c r="F23" s="108"/>
      <c r="G23" s="109">
        <f t="shared" si="1"/>
        <v>0.04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9</v>
      </c>
      <c r="C24" s="105">
        <v>0.05</v>
      </c>
      <c r="D24" s="106">
        <f t="shared" si="0"/>
        <v>0.45</v>
      </c>
      <c r="E24" s="107">
        <v>0.78759999999999997</v>
      </c>
      <c r="F24" s="108"/>
      <c r="G24" s="109">
        <f t="shared" si="1"/>
        <v>0.35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0.78759999999999997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0.78759999999999997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20.41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0.78759999999999997</v>
      </c>
      <c r="F33" s="108"/>
      <c r="G33" s="108">
        <f t="shared" ref="G33:G38" si="4">IFERROR(TRUNC(ROUND(D33*E33,2),2),0)</f>
        <v>3.2</v>
      </c>
    </row>
    <row r="34" spans="1:22" x14ac:dyDescent="0.25">
      <c r="A34" s="112" t="s">
        <v>143</v>
      </c>
      <c r="B34" s="142">
        <v>4</v>
      </c>
      <c r="C34" s="143">
        <v>3.66</v>
      </c>
      <c r="D34" s="106">
        <f t="shared" si="3"/>
        <v>14.64</v>
      </c>
      <c r="E34" s="105">
        <v>0.78759999999999997</v>
      </c>
      <c r="F34" s="108"/>
      <c r="G34" s="108">
        <f t="shared" si="4"/>
        <v>11.53</v>
      </c>
    </row>
    <row r="35" spans="1:22" x14ac:dyDescent="0.25">
      <c r="A35" s="112" t="s">
        <v>144</v>
      </c>
      <c r="B35" s="142">
        <v>4</v>
      </c>
      <c r="C35" s="143">
        <v>3.66</v>
      </c>
      <c r="D35" s="106">
        <f t="shared" si="3"/>
        <v>14.64</v>
      </c>
      <c r="E35" s="105">
        <v>0.78759999999999997</v>
      </c>
      <c r="F35" s="108"/>
      <c r="G35" s="108">
        <f t="shared" si="4"/>
        <v>11.53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0.78759999999999997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0.78759999999999997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26.26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48.67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3.65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3.65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55.97</v>
      </c>
      <c r="U75" t="s">
        <v>164</v>
      </c>
      <c r="V75">
        <f>+TRUNC(ROUND(G29+G40+G71+G73+G74,2),2)</f>
        <v>55.97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66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0.82484999999999997</v>
      </c>
      <c r="F12" s="108"/>
      <c r="G12" s="109">
        <f>IFERROR(TRUNC(ROUND(D12*E12,2),2),0)</f>
        <v>3.51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0.82484999999999997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0.82484999999999997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0.82484999999999997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0.82484999999999997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0.82484999999999997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2</v>
      </c>
      <c r="C18" s="105">
        <v>0.15</v>
      </c>
      <c r="D18" s="106">
        <f t="shared" si="0"/>
        <v>0.3</v>
      </c>
      <c r="E18" s="107">
        <v>0.82484999999999997</v>
      </c>
      <c r="F18" s="108"/>
      <c r="G18" s="109">
        <f t="shared" si="1"/>
        <v>0.25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0.82484999999999997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0.82484999999999997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0.82484999999999997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0.82484999999999997</v>
      </c>
      <c r="F22" s="108"/>
      <c r="G22" s="109">
        <f t="shared" si="1"/>
        <v>0.14000000000000001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2</v>
      </c>
      <c r="C23" s="105">
        <v>0.05</v>
      </c>
      <c r="D23" s="106">
        <f t="shared" si="0"/>
        <v>0.1</v>
      </c>
      <c r="E23" s="107">
        <v>0.82484999999999997</v>
      </c>
      <c r="F23" s="108"/>
      <c r="G23" s="109">
        <f t="shared" si="1"/>
        <v>0.08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0.82484999999999997</v>
      </c>
      <c r="F24" s="108"/>
      <c r="G24" s="109">
        <f t="shared" si="1"/>
        <v>0.12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0.82484999999999997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0.82484999999999997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4.0999999999999996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0.82484999999999997</v>
      </c>
      <c r="F33" s="108"/>
      <c r="G33" s="108">
        <f t="shared" ref="G33:G38" si="4">IFERROR(TRUNC(ROUND(D33*E33,2),2),0)</f>
        <v>3.35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0.82484999999999997</v>
      </c>
      <c r="F34" s="108"/>
      <c r="G34" s="108">
        <f t="shared" si="4"/>
        <v>3.02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0.82484999999999997</v>
      </c>
      <c r="F35" s="108"/>
      <c r="G35" s="108">
        <f t="shared" si="4"/>
        <v>3.02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0.82484999999999997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0.82484999999999997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9.39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14.49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1.0900000000000001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1.0900000000000001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16.670000000000002</v>
      </c>
      <c r="U75" t="s">
        <v>164</v>
      </c>
      <c r="V75">
        <f>+TRUNC(ROUND(G29+G40+G71+G73+G74,2),2)</f>
        <v>16.670000000000002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67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0.89385800000000004</v>
      </c>
      <c r="F12" s="108"/>
      <c r="G12" s="109">
        <f>IFERROR(TRUNC(ROUND(D12*E12,2),2),0)</f>
        <v>3.8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0.89385800000000004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0.89385800000000004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0.89385800000000004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0.89385800000000004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0.89385800000000004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2</v>
      </c>
      <c r="C18" s="105">
        <v>0.15</v>
      </c>
      <c r="D18" s="106">
        <f t="shared" si="0"/>
        <v>0.3</v>
      </c>
      <c r="E18" s="107">
        <v>0.89385800000000004</v>
      </c>
      <c r="F18" s="108"/>
      <c r="G18" s="109">
        <f t="shared" si="1"/>
        <v>0.27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0.89385800000000004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0.89385800000000004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0.89385800000000004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0.89385800000000004</v>
      </c>
      <c r="F22" s="108"/>
      <c r="G22" s="109">
        <f t="shared" si="1"/>
        <v>0.15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2</v>
      </c>
      <c r="C23" s="105">
        <v>0.05</v>
      </c>
      <c r="D23" s="106">
        <f t="shared" si="0"/>
        <v>0.1</v>
      </c>
      <c r="E23" s="107">
        <v>0.89385800000000004</v>
      </c>
      <c r="F23" s="108"/>
      <c r="G23" s="109">
        <f t="shared" si="1"/>
        <v>0.09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0.89385800000000004</v>
      </c>
      <c r="F24" s="108"/>
      <c r="G24" s="109">
        <f t="shared" si="1"/>
        <v>0.13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0.89385800000000004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0.89385800000000004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4.4400000000000004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0.89385800000000004</v>
      </c>
      <c r="F33" s="108"/>
      <c r="G33" s="108">
        <f t="shared" ref="G33:G38" si="4">IFERROR(TRUNC(ROUND(D33*E33,2),2),0)</f>
        <v>3.63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0.89385800000000004</v>
      </c>
      <c r="F34" s="108"/>
      <c r="G34" s="108">
        <f t="shared" si="4"/>
        <v>3.27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0.89385800000000004</v>
      </c>
      <c r="F35" s="108"/>
      <c r="G35" s="108">
        <f t="shared" si="4"/>
        <v>3.27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0.89385800000000004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0.89385800000000004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10.17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15.61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1.17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1.17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17.95</v>
      </c>
      <c r="U75" t="s">
        <v>164</v>
      </c>
      <c r="V75">
        <f>+TRUNC(ROUND(G29+G40+G71+G73+G74,2),2)</f>
        <v>17.95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69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0.943083</v>
      </c>
      <c r="F12" s="108"/>
      <c r="G12" s="109">
        <f>IFERROR(TRUNC(ROUND(D12*E12,2),2),0)</f>
        <v>4.01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0.943083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0.943083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0.943083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0.943083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0.943083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2</v>
      </c>
      <c r="C18" s="105">
        <v>0.15</v>
      </c>
      <c r="D18" s="106">
        <f t="shared" si="0"/>
        <v>0.3</v>
      </c>
      <c r="E18" s="107">
        <v>0.943083</v>
      </c>
      <c r="F18" s="108"/>
      <c r="G18" s="109">
        <f t="shared" si="1"/>
        <v>0.28000000000000003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0.943083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0.943083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0.943083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0.943083</v>
      </c>
      <c r="F22" s="108"/>
      <c r="G22" s="109">
        <f t="shared" si="1"/>
        <v>0.16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2</v>
      </c>
      <c r="C23" s="105">
        <v>0.05</v>
      </c>
      <c r="D23" s="106">
        <f t="shared" si="0"/>
        <v>0.1</v>
      </c>
      <c r="E23" s="107">
        <v>0.943083</v>
      </c>
      <c r="F23" s="108"/>
      <c r="G23" s="109">
        <f t="shared" si="1"/>
        <v>0.09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0.943083</v>
      </c>
      <c r="F24" s="108"/>
      <c r="G24" s="109">
        <f t="shared" si="1"/>
        <v>0.14000000000000001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0.943083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0.943083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4.68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0.943083</v>
      </c>
      <c r="F33" s="108"/>
      <c r="G33" s="108">
        <f t="shared" ref="G33:G38" si="4">IFERROR(TRUNC(ROUND(D33*E33,2),2),0)</f>
        <v>3.83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0.943083</v>
      </c>
      <c r="F34" s="108"/>
      <c r="G34" s="108">
        <f t="shared" si="4"/>
        <v>3.45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0.943083</v>
      </c>
      <c r="F35" s="108"/>
      <c r="G35" s="108">
        <f t="shared" si="4"/>
        <v>3.45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0.943083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0.943083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10.73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1.32</v>
      </c>
      <c r="F69" s="108"/>
      <c r="G69" s="112">
        <f>IFERROR(TRUNC(ROUND(D69*E69,2),2),0)</f>
        <v>1.32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1.32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16.73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1.25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1.25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19.23</v>
      </c>
      <c r="U75" t="s">
        <v>164</v>
      </c>
      <c r="V75">
        <f>+TRUNC(ROUND(G29+G40+G71+G73+G74,2),2)</f>
        <v>19.23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70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0.54147500000000004</v>
      </c>
      <c r="F12" s="108"/>
      <c r="G12" s="109">
        <f>IFERROR(TRUNC(ROUND(D12*E12,2),2),0)</f>
        <v>2.2999999999999998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0.54147500000000004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0.54147500000000004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0.54147500000000004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0.54147500000000004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0.54147500000000004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2</v>
      </c>
      <c r="C18" s="105">
        <v>0.15</v>
      </c>
      <c r="D18" s="106">
        <f t="shared" si="0"/>
        <v>0.3</v>
      </c>
      <c r="E18" s="107">
        <v>0.54147500000000004</v>
      </c>
      <c r="F18" s="108"/>
      <c r="G18" s="109">
        <f t="shared" si="1"/>
        <v>0.16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0.54147500000000004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0.54147500000000004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0.54147500000000004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0.54147500000000004</v>
      </c>
      <c r="F22" s="108"/>
      <c r="G22" s="109">
        <f t="shared" si="1"/>
        <v>0.09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2</v>
      </c>
      <c r="C23" s="105">
        <v>0.05</v>
      </c>
      <c r="D23" s="106">
        <f t="shared" si="0"/>
        <v>0.1</v>
      </c>
      <c r="E23" s="107">
        <v>0.54147500000000004</v>
      </c>
      <c r="F23" s="108"/>
      <c r="G23" s="109">
        <f t="shared" si="1"/>
        <v>0.05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0.54147500000000004</v>
      </c>
      <c r="F24" s="108"/>
      <c r="G24" s="109">
        <f t="shared" si="1"/>
        <v>0.08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0.54147500000000004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0.54147500000000004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2.68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0.54147500000000004</v>
      </c>
      <c r="F33" s="108"/>
      <c r="G33" s="108">
        <f t="shared" ref="G33:G38" si="4">IFERROR(TRUNC(ROUND(D33*E33,2),2),0)</f>
        <v>2.2000000000000002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0.54147500000000004</v>
      </c>
      <c r="F34" s="108"/>
      <c r="G34" s="108">
        <f t="shared" si="4"/>
        <v>1.98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0.54147500000000004</v>
      </c>
      <c r="F35" s="108"/>
      <c r="G35" s="108">
        <f t="shared" si="4"/>
        <v>1.98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0.54147500000000004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0.54147500000000004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6.16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68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0.78</v>
      </c>
      <c r="F69" s="108"/>
      <c r="G69" s="112">
        <f>IFERROR(TRUNC(ROUND(D69*E69,2),2),0)</f>
        <v>0.78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0.78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9.6199999999999992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0.72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0.72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11.06</v>
      </c>
      <c r="U75" t="s">
        <v>164</v>
      </c>
      <c r="V75">
        <f>+TRUNC(ROUND(G29+G40+G71+G73+G74,2),2)</f>
        <v>11.06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71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0.39379999999999998</v>
      </c>
      <c r="F12" s="108"/>
      <c r="G12" s="109">
        <f>IFERROR(TRUNC(ROUND(D12*E12,2),2),0)</f>
        <v>1.67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0.39379999999999998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0.39379999999999998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0.39379999999999998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0.39379999999999998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0.39379999999999998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2</v>
      </c>
      <c r="C18" s="105">
        <v>0.15</v>
      </c>
      <c r="D18" s="106">
        <f t="shared" si="0"/>
        <v>0.3</v>
      </c>
      <c r="E18" s="107">
        <v>0.39379999999999998</v>
      </c>
      <c r="F18" s="108"/>
      <c r="G18" s="109">
        <f t="shared" si="1"/>
        <v>0.12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0.39379999999999998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0.39379999999999998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0.39379999999999998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0.39379999999999998</v>
      </c>
      <c r="F22" s="108"/>
      <c r="G22" s="109">
        <f t="shared" si="1"/>
        <v>7.0000000000000007E-2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2</v>
      </c>
      <c r="C23" s="105">
        <v>0.05</v>
      </c>
      <c r="D23" s="106">
        <f t="shared" si="0"/>
        <v>0.1</v>
      </c>
      <c r="E23" s="107">
        <v>0.39379999999999998</v>
      </c>
      <c r="F23" s="108"/>
      <c r="G23" s="109">
        <f t="shared" si="1"/>
        <v>0.04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0.39379999999999998</v>
      </c>
      <c r="F24" s="108"/>
      <c r="G24" s="109">
        <f t="shared" si="1"/>
        <v>0.06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0.39379999999999998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0.39379999999999998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1.96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0.39379999999999998</v>
      </c>
      <c r="F33" s="108"/>
      <c r="G33" s="108">
        <f t="shared" ref="G33:G38" si="4">IFERROR(TRUNC(ROUND(D33*E33,2),2),0)</f>
        <v>1.6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0.39379999999999998</v>
      </c>
      <c r="F34" s="108"/>
      <c r="G34" s="108">
        <f t="shared" si="4"/>
        <v>1.44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0.39379999999999998</v>
      </c>
      <c r="F35" s="108"/>
      <c r="G35" s="108">
        <f t="shared" si="4"/>
        <v>1.44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0.39379999999999998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0.39379999999999998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4.4800000000000004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0.78</v>
      </c>
      <c r="F69" s="108"/>
      <c r="G69" s="112">
        <f>IFERROR(TRUNC(ROUND(D69*E69,2),2),0)</f>
        <v>0.78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0.78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7.22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0.54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0.54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8.3000000000000007</v>
      </c>
      <c r="U75" t="s">
        <v>164</v>
      </c>
      <c r="V75">
        <f>+TRUNC(ROUND(G29+G40+G71+G73+G74,2),2)</f>
        <v>8.3000000000000007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72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1.1321749999999999</v>
      </c>
      <c r="F12" s="108"/>
      <c r="G12" s="109">
        <f>IFERROR(TRUNC(ROUND(D12*E12,2),2),0)</f>
        <v>4.8099999999999996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1</v>
      </c>
      <c r="C13" s="105">
        <v>10</v>
      </c>
      <c r="D13" s="106">
        <f t="shared" ref="D13:D26" si="0">IFERROR(ROUND(B13*C13,5),0)</f>
        <v>10</v>
      </c>
      <c r="E13" s="110">
        <v>1.1321749999999999</v>
      </c>
      <c r="F13" s="111"/>
      <c r="G13" s="109">
        <f t="shared" ref="G13:G26" si="1">IFERROR(TRUNC(ROUND(D13*E13,2),2),0)</f>
        <v>11.32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1</v>
      </c>
      <c r="C14" s="105">
        <v>20</v>
      </c>
      <c r="D14" s="106">
        <f t="shared" si="0"/>
        <v>20</v>
      </c>
      <c r="E14" s="107">
        <v>1.1321749999999999</v>
      </c>
      <c r="F14" s="108"/>
      <c r="G14" s="109">
        <f t="shared" si="1"/>
        <v>22.64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1.1321749999999999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2</v>
      </c>
      <c r="C16" s="105">
        <v>0.5</v>
      </c>
      <c r="D16" s="106">
        <f t="shared" si="0"/>
        <v>1</v>
      </c>
      <c r="E16" s="107">
        <v>1.1321749999999999</v>
      </c>
      <c r="F16" s="108"/>
      <c r="G16" s="109">
        <f t="shared" si="1"/>
        <v>1.1299999999999999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1.1321749999999999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0</v>
      </c>
      <c r="C18" s="105">
        <v>0.15</v>
      </c>
      <c r="D18" s="106">
        <f t="shared" si="0"/>
        <v>0</v>
      </c>
      <c r="E18" s="107">
        <v>1.1321749999999999</v>
      </c>
      <c r="F18" s="108"/>
      <c r="G18" s="109">
        <f t="shared" si="1"/>
        <v>0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1.1321749999999999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2</v>
      </c>
      <c r="C20" s="105">
        <v>0.2</v>
      </c>
      <c r="D20" s="106">
        <f t="shared" si="0"/>
        <v>0.4</v>
      </c>
      <c r="E20" s="107">
        <v>1.1321749999999999</v>
      </c>
      <c r="F20" s="108"/>
      <c r="G20" s="109">
        <f t="shared" si="1"/>
        <v>0.45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2</v>
      </c>
      <c r="C21" s="105">
        <v>0.2</v>
      </c>
      <c r="D21" s="106">
        <f t="shared" si="0"/>
        <v>0.4</v>
      </c>
      <c r="E21" s="107">
        <v>1.1321749999999999</v>
      </c>
      <c r="F21" s="108"/>
      <c r="G21" s="109">
        <f t="shared" si="1"/>
        <v>0.45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6</v>
      </c>
      <c r="C22" s="105">
        <v>0.17</v>
      </c>
      <c r="D22" s="106">
        <f t="shared" si="0"/>
        <v>1.02</v>
      </c>
      <c r="E22" s="107">
        <v>1.1321749999999999</v>
      </c>
      <c r="F22" s="108"/>
      <c r="G22" s="109">
        <f t="shared" si="1"/>
        <v>1.1499999999999999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0</v>
      </c>
      <c r="C23" s="105">
        <v>0.05</v>
      </c>
      <c r="D23" s="106">
        <f t="shared" si="0"/>
        <v>0</v>
      </c>
      <c r="E23" s="107">
        <v>1.1321749999999999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5</v>
      </c>
      <c r="C24" s="105">
        <v>0.05</v>
      </c>
      <c r="D24" s="106">
        <f t="shared" si="0"/>
        <v>0.25</v>
      </c>
      <c r="E24" s="107">
        <v>1.1321749999999999</v>
      </c>
      <c r="F24" s="108"/>
      <c r="G24" s="109">
        <f t="shared" si="1"/>
        <v>0.28000000000000003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1.1321749999999999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 t="s">
        <v>177</v>
      </c>
      <c r="C26" s="105">
        <v>2</v>
      </c>
      <c r="D26" s="106">
        <f t="shared" si="0"/>
        <v>0</v>
      </c>
      <c r="E26" s="107">
        <v>1.1321749999999999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42.23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1.1321749999999999</v>
      </c>
      <c r="F33" s="108"/>
      <c r="G33" s="108">
        <f t="shared" ref="G33:G38" si="4">IFERROR(TRUNC(ROUND(D33*E33,2),2),0)</f>
        <v>4.5999999999999996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1.1321749999999999</v>
      </c>
      <c r="F34" s="108"/>
      <c r="G34" s="108">
        <f t="shared" si="4"/>
        <v>8.2899999999999991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1.1321749999999999</v>
      </c>
      <c r="F35" s="108"/>
      <c r="G35" s="108">
        <f t="shared" si="4"/>
        <v>8.2899999999999991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1.1321749999999999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1.1321749999999999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21.18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4</v>
      </c>
      <c r="F69" s="108"/>
      <c r="G69" s="112">
        <f>IFERROR(TRUNC(ROUND(D69*E69,2),2),0)</f>
        <v>4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4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67.41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5.0599999999999996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5.0599999999999996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77.53</v>
      </c>
      <c r="U75" t="s">
        <v>164</v>
      </c>
      <c r="V75">
        <f>+TRUNC(ROUND(G29+G40+G71+G73+G74,2),2)</f>
        <v>77.53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73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1.5062850000000001</v>
      </c>
      <c r="F12" s="108"/>
      <c r="G12" s="109">
        <f>IFERROR(TRUNC(ROUND(D12*E12,2),2),0)</f>
        <v>6.4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1.5062850000000001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1</v>
      </c>
      <c r="C14" s="105">
        <v>20</v>
      </c>
      <c r="D14" s="106">
        <f t="shared" si="0"/>
        <v>20</v>
      </c>
      <c r="E14" s="107">
        <v>1.5062850000000001</v>
      </c>
      <c r="F14" s="108"/>
      <c r="G14" s="109">
        <f t="shared" si="1"/>
        <v>30.13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1</v>
      </c>
      <c r="C15" s="105">
        <v>1</v>
      </c>
      <c r="D15" s="106">
        <f t="shared" si="0"/>
        <v>1</v>
      </c>
      <c r="E15" s="107">
        <v>1.5062850000000001</v>
      </c>
      <c r="F15" s="108"/>
      <c r="G15" s="109">
        <f t="shared" si="1"/>
        <v>1.51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1</v>
      </c>
      <c r="C16" s="105">
        <v>0.5</v>
      </c>
      <c r="D16" s="106">
        <f t="shared" si="0"/>
        <v>0.5</v>
      </c>
      <c r="E16" s="107">
        <v>1.5062850000000001</v>
      </c>
      <c r="F16" s="108"/>
      <c r="G16" s="109">
        <f t="shared" si="1"/>
        <v>0.75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1.5062850000000001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2</v>
      </c>
      <c r="C18" s="105">
        <v>0.15</v>
      </c>
      <c r="D18" s="106">
        <f t="shared" si="0"/>
        <v>0.3</v>
      </c>
      <c r="E18" s="107">
        <v>1.5062850000000001</v>
      </c>
      <c r="F18" s="108"/>
      <c r="G18" s="109">
        <f t="shared" si="1"/>
        <v>0.45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1.5062850000000001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1.5062850000000001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1.5062850000000001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2</v>
      </c>
      <c r="C22" s="105">
        <v>0.17</v>
      </c>
      <c r="D22" s="106">
        <f t="shared" si="0"/>
        <v>0.34</v>
      </c>
      <c r="E22" s="107">
        <v>1.5062850000000001</v>
      </c>
      <c r="F22" s="108"/>
      <c r="G22" s="109">
        <f t="shared" si="1"/>
        <v>0.51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2</v>
      </c>
      <c r="C23" s="105">
        <v>0.05</v>
      </c>
      <c r="D23" s="106">
        <f t="shared" si="0"/>
        <v>0.1</v>
      </c>
      <c r="E23" s="107">
        <v>1.5062850000000001</v>
      </c>
      <c r="F23" s="108"/>
      <c r="G23" s="109">
        <f t="shared" si="1"/>
        <v>0.15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4</v>
      </c>
      <c r="C24" s="105">
        <v>0.05</v>
      </c>
      <c r="D24" s="106">
        <f t="shared" si="0"/>
        <v>0.2</v>
      </c>
      <c r="E24" s="107">
        <v>1.5062850000000001</v>
      </c>
      <c r="F24" s="108"/>
      <c r="G24" s="109">
        <f t="shared" si="1"/>
        <v>0.3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1.5062850000000001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1.5062850000000001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40.200000000000003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1.5062850000000001</v>
      </c>
      <c r="F33" s="108"/>
      <c r="G33" s="108">
        <f t="shared" ref="G33:G38" si="4">IFERROR(TRUNC(ROUND(D33*E33,2),2),0)</f>
        <v>6.12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1.5062850000000001</v>
      </c>
      <c r="F34" s="108"/>
      <c r="G34" s="108">
        <f t="shared" si="4"/>
        <v>11.03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1.5062850000000001</v>
      </c>
      <c r="F35" s="108"/>
      <c r="G35" s="108">
        <f t="shared" si="4"/>
        <v>5.51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1.5062850000000001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1.5062850000000001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22.66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179</v>
      </c>
      <c r="B44" s="151"/>
      <c r="C44" s="152" t="s">
        <v>171</v>
      </c>
      <c r="D44" s="153">
        <v>2</v>
      </c>
      <c r="E44" s="154">
        <v>3.65</v>
      </c>
      <c r="F44" s="155"/>
      <c r="G44" s="112">
        <f>IFERROR(TRUNC(ROUND(D44*E44,2),2),0)</f>
        <v>7.3</v>
      </c>
      <c r="J44" s="156"/>
    </row>
    <row r="45" spans="1:22" x14ac:dyDescent="0.25">
      <c r="A45" s="157" t="s">
        <v>177</v>
      </c>
      <c r="B45" s="158"/>
      <c r="C45" s="152" t="s">
        <v>177</v>
      </c>
      <c r="D45" s="153" t="s">
        <v>177</v>
      </c>
      <c r="E45" s="159" t="s">
        <v>177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177</v>
      </c>
      <c r="B46" s="158"/>
      <c r="C46" s="160" t="s">
        <v>177</v>
      </c>
      <c r="D46" s="161" t="s">
        <v>177</v>
      </c>
      <c r="E46" s="162" t="s">
        <v>177</v>
      </c>
      <c r="F46" s="108"/>
      <c r="G46" s="112">
        <f t="shared" si="5"/>
        <v>0</v>
      </c>
      <c r="J46" s="156"/>
    </row>
    <row r="47" spans="1:22" x14ac:dyDescent="0.25">
      <c r="A47" s="157" t="s">
        <v>177</v>
      </c>
      <c r="B47" s="158"/>
      <c r="C47" s="152" t="s">
        <v>177</v>
      </c>
      <c r="D47" s="153" t="s">
        <v>177</v>
      </c>
      <c r="E47" s="162" t="s">
        <v>177</v>
      </c>
      <c r="F47" s="108"/>
      <c r="G47" s="112">
        <f t="shared" si="5"/>
        <v>0</v>
      </c>
      <c r="J47" s="156"/>
    </row>
    <row r="48" spans="1:22" x14ac:dyDescent="0.25">
      <c r="A48" s="157" t="s">
        <v>177</v>
      </c>
      <c r="B48" s="158"/>
      <c r="C48" s="152" t="s">
        <v>177</v>
      </c>
      <c r="D48" s="153" t="s">
        <v>177</v>
      </c>
      <c r="E48" s="162" t="s">
        <v>177</v>
      </c>
      <c r="F48" s="108"/>
      <c r="G48" s="112">
        <f t="shared" si="5"/>
        <v>0</v>
      </c>
      <c r="J48" s="156"/>
    </row>
    <row r="49" spans="1:10" x14ac:dyDescent="0.25">
      <c r="A49" s="157" t="s">
        <v>177</v>
      </c>
      <c r="B49" s="158"/>
      <c r="C49" s="152" t="s">
        <v>177</v>
      </c>
      <c r="D49" s="153" t="s">
        <v>177</v>
      </c>
      <c r="E49" s="162" t="s">
        <v>177</v>
      </c>
      <c r="F49" s="108"/>
      <c r="G49" s="112">
        <f t="shared" si="5"/>
        <v>0</v>
      </c>
      <c r="J49" s="156"/>
    </row>
    <row r="50" spans="1:10" x14ac:dyDescent="0.25">
      <c r="A50" s="157" t="s">
        <v>177</v>
      </c>
      <c r="B50" s="158"/>
      <c r="C50" s="152" t="s">
        <v>177</v>
      </c>
      <c r="D50" s="153" t="s">
        <v>177</v>
      </c>
      <c r="E50" s="162" t="s">
        <v>177</v>
      </c>
      <c r="F50" s="108"/>
      <c r="G50" s="112">
        <f t="shared" si="5"/>
        <v>0</v>
      </c>
      <c r="J50" s="156"/>
    </row>
    <row r="51" spans="1:10" x14ac:dyDescent="0.25">
      <c r="A51" s="157" t="s">
        <v>177</v>
      </c>
      <c r="B51" s="158"/>
      <c r="C51" s="152" t="s">
        <v>177</v>
      </c>
      <c r="D51" s="153" t="s">
        <v>177</v>
      </c>
      <c r="E51" s="162" t="s">
        <v>177</v>
      </c>
      <c r="F51" s="108"/>
      <c r="G51" s="112">
        <f t="shared" si="5"/>
        <v>0</v>
      </c>
      <c r="J51" s="156"/>
    </row>
    <row r="52" spans="1:10" x14ac:dyDescent="0.25">
      <c r="A52" s="157" t="s">
        <v>177</v>
      </c>
      <c r="B52" s="158"/>
      <c r="C52" s="152" t="s">
        <v>177</v>
      </c>
      <c r="D52" s="153" t="s">
        <v>177</v>
      </c>
      <c r="E52" s="162" t="s">
        <v>177</v>
      </c>
      <c r="F52" s="108"/>
      <c r="G52" s="112">
        <f t="shared" si="5"/>
        <v>0</v>
      </c>
      <c r="J52" s="156"/>
    </row>
    <row r="53" spans="1:10" x14ac:dyDescent="0.25">
      <c r="A53" s="157" t="s">
        <v>177</v>
      </c>
      <c r="B53" s="158"/>
      <c r="C53" s="152" t="s">
        <v>177</v>
      </c>
      <c r="D53" s="153" t="s">
        <v>177</v>
      </c>
      <c r="E53" s="162" t="s">
        <v>177</v>
      </c>
      <c r="F53" s="108"/>
      <c r="G53" s="112">
        <f t="shared" si="5"/>
        <v>0</v>
      </c>
      <c r="J53" s="156"/>
    </row>
    <row r="54" spans="1:10" x14ac:dyDescent="0.25">
      <c r="A54" s="157" t="s">
        <v>177</v>
      </c>
      <c r="B54" s="158"/>
      <c r="C54" s="152" t="s">
        <v>177</v>
      </c>
      <c r="D54" s="153" t="s">
        <v>177</v>
      </c>
      <c r="E54" s="162" t="s">
        <v>177</v>
      </c>
      <c r="F54" s="108"/>
      <c r="G54" s="112">
        <f t="shared" si="5"/>
        <v>0</v>
      </c>
      <c r="J54" s="156"/>
    </row>
    <row r="55" spans="1:10" x14ac:dyDescent="0.25">
      <c r="A55" s="142" t="s">
        <v>177</v>
      </c>
      <c r="B55" s="105"/>
      <c r="C55" s="152" t="s">
        <v>177</v>
      </c>
      <c r="D55" s="153" t="s">
        <v>177</v>
      </c>
      <c r="E55" s="142" t="s">
        <v>177</v>
      </c>
      <c r="F55" s="108"/>
      <c r="G55" s="112">
        <f t="shared" si="5"/>
        <v>0</v>
      </c>
    </row>
    <row r="56" spans="1:10" x14ac:dyDescent="0.25">
      <c r="A56" s="157" t="s">
        <v>177</v>
      </c>
      <c r="B56" s="158"/>
      <c r="C56" s="152" t="s">
        <v>177</v>
      </c>
      <c r="D56" s="153" t="s">
        <v>177</v>
      </c>
      <c r="E56" s="162" t="s">
        <v>177</v>
      </c>
      <c r="F56" s="108"/>
      <c r="G56" s="112">
        <f t="shared" si="5"/>
        <v>0</v>
      </c>
      <c r="J56" s="156"/>
    </row>
    <row r="57" spans="1:10" x14ac:dyDescent="0.25">
      <c r="A57" s="157" t="s">
        <v>177</v>
      </c>
      <c r="B57" s="158"/>
      <c r="C57" s="152" t="s">
        <v>177</v>
      </c>
      <c r="D57" s="153" t="s">
        <v>177</v>
      </c>
      <c r="E57" s="162" t="s">
        <v>177</v>
      </c>
      <c r="F57" s="108"/>
      <c r="G57" s="112">
        <f t="shared" si="5"/>
        <v>0</v>
      </c>
      <c r="J57" s="156"/>
    </row>
    <row r="58" spans="1:10" x14ac:dyDescent="0.25">
      <c r="A58" s="157" t="s">
        <v>177</v>
      </c>
      <c r="B58" s="158"/>
      <c r="C58" s="152" t="s">
        <v>177</v>
      </c>
      <c r="D58" s="153" t="s">
        <v>177</v>
      </c>
      <c r="E58" s="162" t="s">
        <v>177</v>
      </c>
      <c r="F58" s="108"/>
      <c r="G58" s="112">
        <f t="shared" si="5"/>
        <v>0</v>
      </c>
      <c r="J58" s="156"/>
    </row>
    <row r="59" spans="1:10" x14ac:dyDescent="0.25">
      <c r="A59" s="157" t="s">
        <v>177</v>
      </c>
      <c r="B59" s="158"/>
      <c r="C59" s="152" t="s">
        <v>177</v>
      </c>
      <c r="D59" s="153" t="s">
        <v>177</v>
      </c>
      <c r="E59" s="162" t="s">
        <v>177</v>
      </c>
      <c r="F59" s="108"/>
      <c r="G59" s="112">
        <f t="shared" si="5"/>
        <v>0</v>
      </c>
      <c r="J59" s="156"/>
    </row>
    <row r="60" spans="1:10" x14ac:dyDescent="0.25">
      <c r="A60" s="157" t="s">
        <v>177</v>
      </c>
      <c r="B60" s="158"/>
      <c r="C60" s="152" t="s">
        <v>177</v>
      </c>
      <c r="D60" s="153" t="s">
        <v>177</v>
      </c>
      <c r="E60" s="162" t="s">
        <v>177</v>
      </c>
      <c r="F60" s="108"/>
      <c r="G60" s="112">
        <f t="shared" si="5"/>
        <v>0</v>
      </c>
      <c r="J60" s="156"/>
    </row>
    <row r="61" spans="1:10" x14ac:dyDescent="0.25">
      <c r="A61" s="142" t="s">
        <v>177</v>
      </c>
      <c r="B61" s="105"/>
      <c r="C61" s="112" t="s">
        <v>177</v>
      </c>
      <c r="D61" s="112" t="s">
        <v>177</v>
      </c>
      <c r="E61" s="142" t="s">
        <v>177</v>
      </c>
      <c r="F61" s="108"/>
      <c r="G61" s="112">
        <f t="shared" si="5"/>
        <v>0</v>
      </c>
    </row>
    <row r="62" spans="1:10" x14ac:dyDescent="0.25">
      <c r="A62" s="142" t="s">
        <v>177</v>
      </c>
      <c r="B62" s="105"/>
      <c r="C62" s="112" t="s">
        <v>177</v>
      </c>
      <c r="D62" s="112" t="s">
        <v>177</v>
      </c>
      <c r="E62" s="142" t="s">
        <v>177</v>
      </c>
      <c r="F62" s="108"/>
      <c r="G62" s="112">
        <f t="shared" si="5"/>
        <v>0</v>
      </c>
    </row>
    <row r="63" spans="1:10" x14ac:dyDescent="0.25">
      <c r="A63" s="163" t="s">
        <v>177</v>
      </c>
      <c r="B63" s="120"/>
      <c r="C63" s="119" t="s">
        <v>177</v>
      </c>
      <c r="D63" s="119" t="s">
        <v>177</v>
      </c>
      <c r="E63" s="163" t="s">
        <v>177</v>
      </c>
      <c r="F63" s="122"/>
      <c r="G63" s="112">
        <f t="shared" si="5"/>
        <v>0</v>
      </c>
    </row>
    <row r="64" spans="1:10" x14ac:dyDescent="0.25">
      <c r="A64" s="145" t="s">
        <v>177</v>
      </c>
      <c r="B64" s="125"/>
      <c r="C64" s="124" t="s">
        <v>177</v>
      </c>
      <c r="D64" s="124" t="s">
        <v>177</v>
      </c>
      <c r="E64" s="145" t="s">
        <v>177</v>
      </c>
      <c r="F64" s="146"/>
      <c r="G64" s="146">
        <f>TRUNC(ROUND(SUM(G44:G63),2),2)</f>
        <v>7.3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4</v>
      </c>
      <c r="F69" s="108"/>
      <c r="G69" s="112">
        <f>IFERROR(TRUNC(ROUND(D69*E69,2),2),0)</f>
        <v>4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4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74.16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5.56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5.56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85.28</v>
      </c>
      <c r="U75" t="s">
        <v>164</v>
      </c>
      <c r="V75">
        <f>+TRUNC(ROUND(G29+G40+G71+G73+G74,2),2)</f>
        <v>77.98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7.3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74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0.20477600000000001</v>
      </c>
      <c r="F12" s="108"/>
      <c r="G12" s="109">
        <f>IFERROR(TRUNC(ROUND(D12*E12,2),2),0)</f>
        <v>0.87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0.20477600000000001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0.20477600000000001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0.20477600000000001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1</v>
      </c>
      <c r="C16" s="105">
        <v>0.5</v>
      </c>
      <c r="D16" s="106">
        <f t="shared" si="0"/>
        <v>0.5</v>
      </c>
      <c r="E16" s="107">
        <v>0.20477600000000001</v>
      </c>
      <c r="F16" s="108"/>
      <c r="G16" s="109">
        <f t="shared" si="1"/>
        <v>0.1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1</v>
      </c>
      <c r="C17" s="105">
        <v>0.15</v>
      </c>
      <c r="D17" s="106">
        <f t="shared" si="0"/>
        <v>0.15</v>
      </c>
      <c r="E17" s="107">
        <v>0.20477600000000001</v>
      </c>
      <c r="F17" s="108"/>
      <c r="G17" s="109">
        <f t="shared" si="1"/>
        <v>0.03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2</v>
      </c>
      <c r="C18" s="105">
        <v>0.15</v>
      </c>
      <c r="D18" s="106">
        <f t="shared" si="0"/>
        <v>0.3</v>
      </c>
      <c r="E18" s="107">
        <v>0.20477600000000001</v>
      </c>
      <c r="F18" s="108"/>
      <c r="G18" s="109">
        <f t="shared" si="1"/>
        <v>0.06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0.20477600000000001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0.20477600000000001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0.20477600000000001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2</v>
      </c>
      <c r="C22" s="105">
        <v>0.17</v>
      </c>
      <c r="D22" s="106">
        <f t="shared" si="0"/>
        <v>0.34</v>
      </c>
      <c r="E22" s="107">
        <v>0.20477600000000001</v>
      </c>
      <c r="F22" s="108"/>
      <c r="G22" s="109">
        <f t="shared" si="1"/>
        <v>7.0000000000000007E-2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2</v>
      </c>
      <c r="C23" s="105">
        <v>0.05</v>
      </c>
      <c r="D23" s="106">
        <f t="shared" si="0"/>
        <v>0.1</v>
      </c>
      <c r="E23" s="107">
        <v>0.20477600000000001</v>
      </c>
      <c r="F23" s="108"/>
      <c r="G23" s="109">
        <f t="shared" si="1"/>
        <v>0.02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0.20477600000000001</v>
      </c>
      <c r="F24" s="108"/>
      <c r="G24" s="109">
        <f t="shared" si="1"/>
        <v>0.03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0.20477600000000001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0.20477600000000001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1.18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0.20477600000000001</v>
      </c>
      <c r="F33" s="108"/>
      <c r="G33" s="108">
        <f t="shared" ref="G33:G38" si="4">IFERROR(TRUNC(ROUND(D33*E33,2),2),0)</f>
        <v>0.83</v>
      </c>
    </row>
    <row r="34" spans="1:22" x14ac:dyDescent="0.25">
      <c r="A34" s="112" t="s">
        <v>143</v>
      </c>
      <c r="B34" s="142">
        <v>0</v>
      </c>
      <c r="C34" s="143">
        <v>3.66</v>
      </c>
      <c r="D34" s="106">
        <f t="shared" si="3"/>
        <v>0</v>
      </c>
      <c r="E34" s="105">
        <v>0.20477600000000001</v>
      </c>
      <c r="F34" s="108"/>
      <c r="G34" s="108">
        <f t="shared" si="4"/>
        <v>0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0.20477600000000001</v>
      </c>
      <c r="F35" s="108"/>
      <c r="G35" s="108">
        <f t="shared" si="4"/>
        <v>1.5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0.20477600000000001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0.20477600000000001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2.33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3.52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0.26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0.26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4.04</v>
      </c>
      <c r="U75" t="s">
        <v>164</v>
      </c>
      <c r="V75">
        <f>+TRUNC(ROUND(G29+G40+G71+G73+G74,2),2)</f>
        <v>4.04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45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5.4148000000000002E-2</v>
      </c>
      <c r="F12" s="108"/>
      <c r="G12" s="109">
        <f>IFERROR(TRUNC(ROUND(D12*E12,2),2),0)</f>
        <v>0.23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5.4148000000000002E-2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5.4148000000000002E-2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5.4148000000000002E-2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5.4148000000000002E-2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5.4148000000000002E-2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2</v>
      </c>
      <c r="C18" s="105">
        <v>0.15</v>
      </c>
      <c r="D18" s="106">
        <f t="shared" si="0"/>
        <v>0.3</v>
      </c>
      <c r="E18" s="107">
        <v>5.4148000000000002E-2</v>
      </c>
      <c r="F18" s="108"/>
      <c r="G18" s="109">
        <f t="shared" si="1"/>
        <v>0.02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5.4148000000000002E-2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5.4148000000000002E-2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5.4148000000000002E-2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0</v>
      </c>
      <c r="C22" s="105">
        <v>0.17</v>
      </c>
      <c r="D22" s="106">
        <f t="shared" si="0"/>
        <v>0</v>
      </c>
      <c r="E22" s="107">
        <v>5.4148000000000002E-2</v>
      </c>
      <c r="F22" s="108"/>
      <c r="G22" s="109">
        <f t="shared" si="1"/>
        <v>0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0</v>
      </c>
      <c r="C23" s="105">
        <v>0.05</v>
      </c>
      <c r="D23" s="106">
        <f t="shared" si="0"/>
        <v>0</v>
      </c>
      <c r="E23" s="107">
        <v>5.4148000000000002E-2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5.4148000000000002E-2</v>
      </c>
      <c r="F24" s="108"/>
      <c r="G24" s="109">
        <f t="shared" si="1"/>
        <v>0.01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5.4148000000000002E-2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5.4148000000000002E-2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0.26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5.4148000000000002E-2</v>
      </c>
      <c r="F33" s="108"/>
      <c r="G33" s="108">
        <f t="shared" ref="G33:G38" si="4">IFERROR(TRUNC(ROUND(D33*E33,2),2),0)</f>
        <v>0.22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5.4148000000000002E-2</v>
      </c>
      <c r="F34" s="108"/>
      <c r="G34" s="108">
        <f t="shared" si="4"/>
        <v>0.2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5.4148000000000002E-2</v>
      </c>
      <c r="F35" s="108"/>
      <c r="G35" s="108">
        <f t="shared" si="4"/>
        <v>0.2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5.4148000000000002E-2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5.4148000000000002E-2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0.62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ht="25.5" x14ac:dyDescent="0.25">
      <c r="A44" s="150" t="s">
        <v>243</v>
      </c>
      <c r="B44" s="151"/>
      <c r="C44" s="152" t="s">
        <v>171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244</v>
      </c>
      <c r="B45" s="158"/>
      <c r="C45" s="152" t="s">
        <v>20</v>
      </c>
      <c r="D45" s="153">
        <v>2</v>
      </c>
      <c r="E45" s="159">
        <v>2.77</v>
      </c>
      <c r="F45" s="111"/>
      <c r="G45" s="112">
        <f t="shared" ref="G45:G63" si="5">IFERROR(TRUNC(ROUND(D45*E45,2),2),0)</f>
        <v>5.54</v>
      </c>
      <c r="J45" s="156"/>
    </row>
    <row r="46" spans="1:22" x14ac:dyDescent="0.25">
      <c r="A46" s="157" t="s">
        <v>245</v>
      </c>
      <c r="B46" s="158"/>
      <c r="C46" s="160" t="s">
        <v>11</v>
      </c>
      <c r="D46" s="161">
        <v>1</v>
      </c>
      <c r="E46" s="162">
        <v>4.2699999999999996</v>
      </c>
      <c r="F46" s="108"/>
      <c r="G46" s="112">
        <f t="shared" si="5"/>
        <v>4.2699999999999996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177</v>
      </c>
      <c r="B48" s="158"/>
      <c r="C48" s="152" t="s">
        <v>177</v>
      </c>
      <c r="D48" s="153" t="s">
        <v>177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177</v>
      </c>
      <c r="B49" s="158"/>
      <c r="C49" s="152" t="s">
        <v>177</v>
      </c>
      <c r="D49" s="153" t="s">
        <v>177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177</v>
      </c>
      <c r="B50" s="158"/>
      <c r="C50" s="152" t="s">
        <v>177</v>
      </c>
      <c r="D50" s="153" t="s">
        <v>177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177</v>
      </c>
      <c r="B51" s="158"/>
      <c r="C51" s="152" t="s">
        <v>177</v>
      </c>
      <c r="D51" s="153" t="s">
        <v>177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177</v>
      </c>
      <c r="B52" s="158"/>
      <c r="C52" s="152" t="s">
        <v>177</v>
      </c>
      <c r="D52" s="153" t="s">
        <v>177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177</v>
      </c>
      <c r="B53" s="158"/>
      <c r="C53" s="152" t="s">
        <v>177</v>
      </c>
      <c r="D53" s="153" t="s">
        <v>177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177</v>
      </c>
      <c r="B54" s="158"/>
      <c r="C54" s="152" t="s">
        <v>177</v>
      </c>
      <c r="D54" s="153" t="s">
        <v>177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177</v>
      </c>
      <c r="B55" s="105"/>
      <c r="C55" s="152" t="s">
        <v>177</v>
      </c>
      <c r="D55" s="153" t="s">
        <v>177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177</v>
      </c>
      <c r="B56" s="158"/>
      <c r="C56" s="152" t="s">
        <v>177</v>
      </c>
      <c r="D56" s="153" t="s">
        <v>177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177</v>
      </c>
      <c r="B57" s="158"/>
      <c r="C57" s="152" t="s">
        <v>177</v>
      </c>
      <c r="D57" s="153" t="s">
        <v>177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177</v>
      </c>
      <c r="B58" s="158"/>
      <c r="C58" s="152" t="s">
        <v>177</v>
      </c>
      <c r="D58" s="153" t="s">
        <v>177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177</v>
      </c>
      <c r="B59" s="158"/>
      <c r="C59" s="152" t="s">
        <v>177</v>
      </c>
      <c r="D59" s="153" t="s">
        <v>177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177</v>
      </c>
      <c r="B60" s="158"/>
      <c r="C60" s="152" t="s">
        <v>177</v>
      </c>
      <c r="D60" s="153" t="s">
        <v>177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177</v>
      </c>
      <c r="B61" s="105"/>
      <c r="C61" s="112" t="s">
        <v>177</v>
      </c>
      <c r="D61" s="112" t="s">
        <v>177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177</v>
      </c>
      <c r="B62" s="105"/>
      <c r="C62" s="112" t="s">
        <v>177</v>
      </c>
      <c r="D62" s="112" t="s">
        <v>177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177</v>
      </c>
      <c r="B63" s="120"/>
      <c r="C63" s="119" t="s">
        <v>177</v>
      </c>
      <c r="D63" s="119" t="s">
        <v>177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177</v>
      </c>
      <c r="B64" s="125"/>
      <c r="C64" s="124" t="s">
        <v>177</v>
      </c>
      <c r="D64" s="124" t="s">
        <v>177</v>
      </c>
      <c r="E64" s="145">
        <v>0</v>
      </c>
      <c r="F64" s="146"/>
      <c r="G64" s="146">
        <f>TRUNC(ROUND(SUM(G44:G63),2),2)</f>
        <v>13.91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0.2</v>
      </c>
      <c r="F69" s="108"/>
      <c r="G69" s="112">
        <f>IFERROR(TRUNC(ROUND(D69*E69,2),2),0)</f>
        <v>0.2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0.2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14.99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1.1200000000000001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1.1200000000000001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17.23</v>
      </c>
      <c r="U75" t="s">
        <v>164</v>
      </c>
      <c r="V75">
        <f>+TRUNC(ROUND(G29+G40+G71+G73+G74,2),2)</f>
        <v>3.32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13.91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46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4.9230000000000003E-3</v>
      </c>
      <c r="F12" s="108"/>
      <c r="G12" s="109">
        <f>IFERROR(TRUNC(ROUND(D12*E12,2),2),0)</f>
        <v>0.02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4.9230000000000003E-3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4.9230000000000003E-3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4.9230000000000003E-3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4.9230000000000003E-3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4.9230000000000003E-3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2</v>
      </c>
      <c r="C18" s="105">
        <v>0.15</v>
      </c>
      <c r="D18" s="106">
        <f t="shared" si="0"/>
        <v>0.3</v>
      </c>
      <c r="E18" s="107">
        <v>4.9230000000000003E-3</v>
      </c>
      <c r="F18" s="108"/>
      <c r="G18" s="109">
        <f t="shared" si="1"/>
        <v>0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4.9230000000000003E-3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4.9230000000000003E-3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4.9230000000000003E-3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0</v>
      </c>
      <c r="C22" s="105">
        <v>0.17</v>
      </c>
      <c r="D22" s="106">
        <f t="shared" si="0"/>
        <v>0</v>
      </c>
      <c r="E22" s="107">
        <v>4.9230000000000003E-3</v>
      </c>
      <c r="F22" s="108"/>
      <c r="G22" s="109">
        <f t="shared" si="1"/>
        <v>0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0</v>
      </c>
      <c r="C23" s="105">
        <v>0.05</v>
      </c>
      <c r="D23" s="106">
        <f t="shared" si="0"/>
        <v>0</v>
      </c>
      <c r="E23" s="107">
        <v>4.9230000000000003E-3</v>
      </c>
      <c r="F23" s="108"/>
      <c r="G23" s="109">
        <f t="shared" si="1"/>
        <v>0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4.9230000000000003E-3</v>
      </c>
      <c r="F24" s="108"/>
      <c r="G24" s="109">
        <f t="shared" si="1"/>
        <v>0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0</v>
      </c>
      <c r="C25" s="105">
        <v>0.05</v>
      </c>
      <c r="D25" s="106">
        <f t="shared" si="0"/>
        <v>0</v>
      </c>
      <c r="E25" s="107">
        <v>4.9230000000000003E-3</v>
      </c>
      <c r="F25" s="108"/>
      <c r="G25" s="109">
        <f t="shared" si="1"/>
        <v>0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4.9230000000000003E-3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0.02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4.9230000000000003E-3</v>
      </c>
      <c r="F33" s="108"/>
      <c r="G33" s="108">
        <f t="shared" ref="G33:G38" si="4">IFERROR(TRUNC(ROUND(D33*E33,2),2),0)</f>
        <v>0.02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4.9230000000000003E-3</v>
      </c>
      <c r="F34" s="108"/>
      <c r="G34" s="108">
        <f t="shared" si="4"/>
        <v>0.02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4.9230000000000003E-3</v>
      </c>
      <c r="F35" s="108"/>
      <c r="G35" s="108">
        <f t="shared" si="4"/>
        <v>0.02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4.9230000000000003E-3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4.9230000000000003E-3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0.06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268</v>
      </c>
      <c r="B44" s="151"/>
      <c r="C44" s="152" t="s">
        <v>11</v>
      </c>
      <c r="D44" s="153">
        <v>1</v>
      </c>
      <c r="E44" s="154">
        <v>18</v>
      </c>
      <c r="F44" s="155"/>
      <c r="G44" s="112">
        <f>IFERROR(TRUNC(ROUND(D44*E44,2),2),0)</f>
        <v>18</v>
      </c>
      <c r="J44" s="156"/>
    </row>
    <row r="45" spans="1:22" x14ac:dyDescent="0.25">
      <c r="A45" s="157" t="s">
        <v>177</v>
      </c>
      <c r="B45" s="158"/>
      <c r="C45" s="152" t="s">
        <v>177</v>
      </c>
      <c r="D45" s="153" t="s">
        <v>177</v>
      </c>
      <c r="E45" s="159" t="s">
        <v>177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177</v>
      </c>
      <c r="B46" s="158"/>
      <c r="C46" s="160" t="s">
        <v>177</v>
      </c>
      <c r="D46" s="161" t="s">
        <v>177</v>
      </c>
      <c r="E46" s="162" t="s">
        <v>177</v>
      </c>
      <c r="F46" s="108"/>
      <c r="G46" s="112">
        <f t="shared" si="5"/>
        <v>0</v>
      </c>
      <c r="J46" s="156"/>
    </row>
    <row r="47" spans="1:22" x14ac:dyDescent="0.25">
      <c r="A47" s="157" t="s">
        <v>177</v>
      </c>
      <c r="B47" s="158"/>
      <c r="C47" s="152" t="s">
        <v>177</v>
      </c>
      <c r="D47" s="153" t="s">
        <v>177</v>
      </c>
      <c r="E47" s="162" t="s">
        <v>177</v>
      </c>
      <c r="F47" s="108"/>
      <c r="G47" s="112">
        <f t="shared" si="5"/>
        <v>0</v>
      </c>
      <c r="J47" s="156"/>
    </row>
    <row r="48" spans="1:22" x14ac:dyDescent="0.25">
      <c r="A48" s="157" t="s">
        <v>177</v>
      </c>
      <c r="B48" s="158"/>
      <c r="C48" s="152" t="s">
        <v>177</v>
      </c>
      <c r="D48" s="153" t="s">
        <v>177</v>
      </c>
      <c r="E48" s="162" t="s">
        <v>177</v>
      </c>
      <c r="F48" s="108"/>
      <c r="G48" s="112">
        <f t="shared" si="5"/>
        <v>0</v>
      </c>
      <c r="J48" s="156"/>
    </row>
    <row r="49" spans="1:10" x14ac:dyDescent="0.25">
      <c r="A49" s="157" t="s">
        <v>177</v>
      </c>
      <c r="B49" s="158"/>
      <c r="C49" s="152" t="s">
        <v>177</v>
      </c>
      <c r="D49" s="153" t="s">
        <v>177</v>
      </c>
      <c r="E49" s="162" t="s">
        <v>177</v>
      </c>
      <c r="F49" s="108"/>
      <c r="G49" s="112">
        <f t="shared" si="5"/>
        <v>0</v>
      </c>
      <c r="J49" s="156"/>
    </row>
    <row r="50" spans="1:10" x14ac:dyDescent="0.25">
      <c r="A50" s="157" t="s">
        <v>177</v>
      </c>
      <c r="B50" s="158"/>
      <c r="C50" s="152" t="s">
        <v>177</v>
      </c>
      <c r="D50" s="153" t="s">
        <v>177</v>
      </c>
      <c r="E50" s="162" t="s">
        <v>177</v>
      </c>
      <c r="F50" s="108"/>
      <c r="G50" s="112">
        <f t="shared" si="5"/>
        <v>0</v>
      </c>
      <c r="J50" s="156"/>
    </row>
    <row r="51" spans="1:10" x14ac:dyDescent="0.25">
      <c r="A51" s="157" t="s">
        <v>177</v>
      </c>
      <c r="B51" s="158"/>
      <c r="C51" s="152" t="s">
        <v>177</v>
      </c>
      <c r="D51" s="153" t="s">
        <v>177</v>
      </c>
      <c r="E51" s="162" t="s">
        <v>177</v>
      </c>
      <c r="F51" s="108"/>
      <c r="G51" s="112">
        <f t="shared" si="5"/>
        <v>0</v>
      </c>
      <c r="J51" s="156"/>
    </row>
    <row r="52" spans="1:10" x14ac:dyDescent="0.25">
      <c r="A52" s="157" t="s">
        <v>177</v>
      </c>
      <c r="B52" s="158"/>
      <c r="C52" s="152" t="s">
        <v>177</v>
      </c>
      <c r="D52" s="153" t="s">
        <v>177</v>
      </c>
      <c r="E52" s="162" t="s">
        <v>177</v>
      </c>
      <c r="F52" s="108"/>
      <c r="G52" s="112">
        <f t="shared" si="5"/>
        <v>0</v>
      </c>
      <c r="J52" s="156"/>
    </row>
    <row r="53" spans="1:10" x14ac:dyDescent="0.25">
      <c r="A53" s="157" t="s">
        <v>177</v>
      </c>
      <c r="B53" s="158"/>
      <c r="C53" s="152" t="s">
        <v>177</v>
      </c>
      <c r="D53" s="153" t="s">
        <v>177</v>
      </c>
      <c r="E53" s="162" t="s">
        <v>177</v>
      </c>
      <c r="F53" s="108"/>
      <c r="G53" s="112">
        <f t="shared" si="5"/>
        <v>0</v>
      </c>
      <c r="J53" s="156"/>
    </row>
    <row r="54" spans="1:10" x14ac:dyDescent="0.25">
      <c r="A54" s="157" t="s">
        <v>177</v>
      </c>
      <c r="B54" s="158"/>
      <c r="C54" s="152" t="s">
        <v>177</v>
      </c>
      <c r="D54" s="153" t="s">
        <v>177</v>
      </c>
      <c r="E54" s="162" t="s">
        <v>177</v>
      </c>
      <c r="F54" s="108"/>
      <c r="G54" s="112">
        <f t="shared" si="5"/>
        <v>0</v>
      </c>
      <c r="J54" s="156"/>
    </row>
    <row r="55" spans="1:10" x14ac:dyDescent="0.25">
      <c r="A55" s="142" t="s">
        <v>177</v>
      </c>
      <c r="B55" s="105"/>
      <c r="C55" s="152" t="s">
        <v>177</v>
      </c>
      <c r="D55" s="153" t="s">
        <v>177</v>
      </c>
      <c r="E55" s="142" t="s">
        <v>177</v>
      </c>
      <c r="F55" s="108"/>
      <c r="G55" s="112">
        <f t="shared" si="5"/>
        <v>0</v>
      </c>
    </row>
    <row r="56" spans="1:10" x14ac:dyDescent="0.25">
      <c r="A56" s="157" t="s">
        <v>177</v>
      </c>
      <c r="B56" s="158"/>
      <c r="C56" s="152" t="s">
        <v>177</v>
      </c>
      <c r="D56" s="153" t="s">
        <v>177</v>
      </c>
      <c r="E56" s="162" t="s">
        <v>177</v>
      </c>
      <c r="F56" s="108"/>
      <c r="G56" s="112">
        <f t="shared" si="5"/>
        <v>0</v>
      </c>
      <c r="J56" s="156"/>
    </row>
    <row r="57" spans="1:10" x14ac:dyDescent="0.25">
      <c r="A57" s="157" t="s">
        <v>177</v>
      </c>
      <c r="B57" s="158"/>
      <c r="C57" s="152" t="s">
        <v>177</v>
      </c>
      <c r="D57" s="153" t="s">
        <v>177</v>
      </c>
      <c r="E57" s="162" t="s">
        <v>177</v>
      </c>
      <c r="F57" s="108"/>
      <c r="G57" s="112">
        <f t="shared" si="5"/>
        <v>0</v>
      </c>
      <c r="J57" s="156"/>
    </row>
    <row r="58" spans="1:10" x14ac:dyDescent="0.25">
      <c r="A58" s="157" t="s">
        <v>177</v>
      </c>
      <c r="B58" s="158"/>
      <c r="C58" s="152" t="s">
        <v>177</v>
      </c>
      <c r="D58" s="153" t="s">
        <v>177</v>
      </c>
      <c r="E58" s="162" t="s">
        <v>177</v>
      </c>
      <c r="F58" s="108"/>
      <c r="G58" s="112">
        <f t="shared" si="5"/>
        <v>0</v>
      </c>
      <c r="J58" s="156"/>
    </row>
    <row r="59" spans="1:10" x14ac:dyDescent="0.25">
      <c r="A59" s="157" t="s">
        <v>177</v>
      </c>
      <c r="B59" s="158"/>
      <c r="C59" s="152" t="s">
        <v>177</v>
      </c>
      <c r="D59" s="153" t="s">
        <v>177</v>
      </c>
      <c r="E59" s="162" t="s">
        <v>177</v>
      </c>
      <c r="F59" s="108"/>
      <c r="G59" s="112">
        <f t="shared" si="5"/>
        <v>0</v>
      </c>
      <c r="J59" s="156"/>
    </row>
    <row r="60" spans="1:10" x14ac:dyDescent="0.25">
      <c r="A60" s="157" t="s">
        <v>177</v>
      </c>
      <c r="B60" s="158"/>
      <c r="C60" s="152" t="s">
        <v>177</v>
      </c>
      <c r="D60" s="153" t="s">
        <v>177</v>
      </c>
      <c r="E60" s="162" t="s">
        <v>177</v>
      </c>
      <c r="F60" s="108"/>
      <c r="G60" s="112">
        <f t="shared" si="5"/>
        <v>0</v>
      </c>
      <c r="J60" s="156"/>
    </row>
    <row r="61" spans="1:10" x14ac:dyDescent="0.25">
      <c r="A61" s="142" t="s">
        <v>177</v>
      </c>
      <c r="B61" s="105"/>
      <c r="C61" s="112" t="s">
        <v>177</v>
      </c>
      <c r="D61" s="112" t="s">
        <v>177</v>
      </c>
      <c r="E61" s="142" t="s">
        <v>177</v>
      </c>
      <c r="F61" s="108"/>
      <c r="G61" s="112">
        <f t="shared" si="5"/>
        <v>0</v>
      </c>
    </row>
    <row r="62" spans="1:10" x14ac:dyDescent="0.25">
      <c r="A62" s="142" t="s">
        <v>177</v>
      </c>
      <c r="B62" s="105"/>
      <c r="C62" s="112" t="s">
        <v>177</v>
      </c>
      <c r="D62" s="112" t="s">
        <v>177</v>
      </c>
      <c r="E62" s="142" t="s">
        <v>177</v>
      </c>
      <c r="F62" s="108"/>
      <c r="G62" s="112">
        <f t="shared" si="5"/>
        <v>0</v>
      </c>
    </row>
    <row r="63" spans="1:10" x14ac:dyDescent="0.25">
      <c r="A63" s="163" t="s">
        <v>177</v>
      </c>
      <c r="B63" s="120"/>
      <c r="C63" s="119" t="s">
        <v>177</v>
      </c>
      <c r="D63" s="119" t="s">
        <v>177</v>
      </c>
      <c r="E63" s="163" t="s">
        <v>177</v>
      </c>
      <c r="F63" s="122"/>
      <c r="G63" s="112">
        <f t="shared" si="5"/>
        <v>0</v>
      </c>
    </row>
    <row r="64" spans="1:10" x14ac:dyDescent="0.25">
      <c r="A64" s="145" t="s">
        <v>177</v>
      </c>
      <c r="B64" s="125"/>
      <c r="C64" s="124" t="s">
        <v>177</v>
      </c>
      <c r="D64" s="124" t="s">
        <v>177</v>
      </c>
      <c r="E64" s="145" t="s">
        <v>177</v>
      </c>
      <c r="F64" s="146"/>
      <c r="G64" s="146">
        <f>TRUNC(ROUND(SUM(G44:G63),2),2)</f>
        <v>18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0.4</v>
      </c>
      <c r="F69" s="108"/>
      <c r="G69" s="112">
        <f>IFERROR(TRUNC(ROUND(D69*E69,2),2),0)</f>
        <v>0.4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0.4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18.48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7.4999999999999997E-2</v>
      </c>
      <c r="G73" s="124">
        <f>TRUNC(ROUND(G72*F73,2),2)</f>
        <v>1.39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7.4999999999999997E-2</v>
      </c>
      <c r="G74" s="124">
        <f>TRUNC(ROUND(G72*F74,2),2)</f>
        <v>1.39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21.26</v>
      </c>
      <c r="U75" t="s">
        <v>164</v>
      </c>
      <c r="V75">
        <f>+TRUNC(ROUND(G29+G40+G71+G73+G74,2),2)</f>
        <v>3.26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18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77</v>
      </c>
      <c r="B1" s="61"/>
      <c r="C1" s="61"/>
      <c r="D1" s="61"/>
      <c r="E1" s="61"/>
      <c r="F1" s="61"/>
      <c r="G1" s="62"/>
    </row>
    <row r="2" spans="1:22" x14ac:dyDescent="0.25">
      <c r="A2" s="63" t="s">
        <v>78</v>
      </c>
      <c r="B2" s="64"/>
      <c r="C2" s="64"/>
      <c r="D2" s="64" t="s">
        <v>79</v>
      </c>
      <c r="E2" s="65"/>
      <c r="F2" s="65"/>
      <c r="G2" s="66"/>
    </row>
    <row r="3" spans="1:22" x14ac:dyDescent="0.25">
      <c r="A3" s="63" t="s">
        <v>80</v>
      </c>
      <c r="B3" s="67"/>
      <c r="C3" s="64"/>
      <c r="D3" s="64"/>
      <c r="E3" s="65"/>
      <c r="F3" s="65"/>
      <c r="G3" s="66"/>
    </row>
    <row r="4" spans="1:22" ht="18" x14ac:dyDescent="0.25">
      <c r="A4" s="68" t="s">
        <v>81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82</v>
      </c>
      <c r="F5" s="74"/>
      <c r="G5" s="75"/>
    </row>
    <row r="6" spans="1:22" x14ac:dyDescent="0.25">
      <c r="A6" s="76" t="s">
        <v>83</v>
      </c>
      <c r="B6" s="77"/>
      <c r="C6" s="72"/>
      <c r="D6" s="72"/>
      <c r="E6" s="72"/>
      <c r="F6" s="72"/>
      <c r="G6" s="78"/>
    </row>
    <row r="7" spans="1:22" x14ac:dyDescent="0.25">
      <c r="A7" s="79" t="s">
        <v>75</v>
      </c>
      <c r="B7" s="80"/>
      <c r="C7" s="80"/>
      <c r="D7" s="80"/>
      <c r="E7" s="80"/>
      <c r="F7" s="81" t="s">
        <v>84</v>
      </c>
      <c r="G7" s="82" t="s">
        <v>11</v>
      </c>
      <c r="I7" s="83" t="s">
        <v>85</v>
      </c>
      <c r="J7">
        <v>2</v>
      </c>
    </row>
    <row r="8" spans="1:22" x14ac:dyDescent="0.25">
      <c r="A8" s="84" t="s">
        <v>86</v>
      </c>
      <c r="B8" s="85"/>
      <c r="C8" s="85"/>
      <c r="D8" s="85"/>
      <c r="E8" s="86"/>
      <c r="F8" s="86"/>
      <c r="G8" s="87"/>
    </row>
    <row r="9" spans="1:22" x14ac:dyDescent="0.25">
      <c r="A9" s="88" t="s">
        <v>87</v>
      </c>
      <c r="B9" s="89"/>
      <c r="C9" s="90"/>
      <c r="D9" s="90"/>
      <c r="E9" s="91"/>
      <c r="F9" s="91"/>
      <c r="G9" s="92"/>
      <c r="H9" s="93"/>
      <c r="I9" s="94" t="s">
        <v>88</v>
      </c>
      <c r="J9" s="94" t="s">
        <v>89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90</v>
      </c>
      <c r="B10" s="95" t="s">
        <v>91</v>
      </c>
      <c r="C10" s="95" t="s">
        <v>92</v>
      </c>
      <c r="D10" s="95" t="s">
        <v>93</v>
      </c>
      <c r="E10" s="96" t="s">
        <v>94</v>
      </c>
      <c r="F10" s="96"/>
      <c r="G10" s="95" t="s">
        <v>95</v>
      </c>
      <c r="I10" s="97">
        <v>0.5</v>
      </c>
      <c r="J10" s="97">
        <f>1/I10</f>
        <v>2</v>
      </c>
    </row>
    <row r="11" spans="1:22" x14ac:dyDescent="0.25">
      <c r="A11" s="98"/>
      <c r="B11" s="99" t="s">
        <v>96</v>
      </c>
      <c r="C11" s="100" t="s">
        <v>97</v>
      </c>
      <c r="D11" s="99" t="s">
        <v>98</v>
      </c>
      <c r="E11" s="101" t="s">
        <v>99</v>
      </c>
      <c r="F11" s="102"/>
      <c r="G11" s="103" t="s">
        <v>100</v>
      </c>
      <c r="L11" t="s">
        <v>101</v>
      </c>
      <c r="M11" t="s">
        <v>102</v>
      </c>
      <c r="N11" t="s">
        <v>103</v>
      </c>
      <c r="O11" t="s">
        <v>104</v>
      </c>
      <c r="P11" t="s">
        <v>105</v>
      </c>
      <c r="Q11" t="s">
        <v>106</v>
      </c>
      <c r="R11" t="s">
        <v>107</v>
      </c>
      <c r="S11" t="s">
        <v>108</v>
      </c>
    </row>
    <row r="12" spans="1:22" x14ac:dyDescent="0.25">
      <c r="A12" s="104" t="s">
        <v>109</v>
      </c>
      <c r="B12" s="104">
        <v>1</v>
      </c>
      <c r="C12" s="105">
        <v>4.25</v>
      </c>
      <c r="D12" s="106">
        <f>IFERROR(ROUND(B12*C12,5),0)</f>
        <v>4.25</v>
      </c>
      <c r="E12" s="107">
        <v>0.58085500000000001</v>
      </c>
      <c r="F12" s="108"/>
      <c r="G12" s="109">
        <f>IFERROR(TRUNC(ROUND(D12*E12,2),2),0)</f>
        <v>2.4700000000000002</v>
      </c>
      <c r="I12" t="s">
        <v>110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111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0.58085500000000001</v>
      </c>
      <c r="F13" s="111"/>
      <c r="G13" s="109">
        <f t="shared" ref="G13:G26" si="1">IFERROR(TRUNC(ROUND(D13*E13,2),2),0)</f>
        <v>0</v>
      </c>
      <c r="I13" t="s">
        <v>112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113</v>
      </c>
      <c r="B14" s="104">
        <v>0</v>
      </c>
      <c r="C14" s="105">
        <v>20</v>
      </c>
      <c r="D14" s="106">
        <f t="shared" si="0"/>
        <v>0</v>
      </c>
      <c r="E14" s="107">
        <v>0.58085500000000001</v>
      </c>
      <c r="F14" s="108"/>
      <c r="G14" s="109">
        <f t="shared" si="1"/>
        <v>0</v>
      </c>
      <c r="I14" t="s">
        <v>114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115</v>
      </c>
      <c r="B15" s="104">
        <v>0</v>
      </c>
      <c r="C15" s="105">
        <v>1</v>
      </c>
      <c r="D15" s="106">
        <f t="shared" si="0"/>
        <v>0</v>
      </c>
      <c r="E15" s="107">
        <v>0.58085500000000001</v>
      </c>
      <c r="F15" s="108"/>
      <c r="G15" s="109">
        <f t="shared" si="1"/>
        <v>0</v>
      </c>
      <c r="I15" t="s">
        <v>116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117</v>
      </c>
      <c r="B16" s="104">
        <v>0</v>
      </c>
      <c r="C16" s="105">
        <v>0.5</v>
      </c>
      <c r="D16" s="106">
        <f t="shared" si="0"/>
        <v>0</v>
      </c>
      <c r="E16" s="107">
        <v>0.58085500000000001</v>
      </c>
      <c r="F16" s="108"/>
      <c r="G16" s="109">
        <f t="shared" si="1"/>
        <v>0</v>
      </c>
      <c r="I16" t="s">
        <v>118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116</v>
      </c>
      <c r="B17" s="104">
        <v>0</v>
      </c>
      <c r="C17" s="105">
        <v>0.15</v>
      </c>
      <c r="D17" s="106">
        <f t="shared" si="0"/>
        <v>0</v>
      </c>
      <c r="E17" s="107">
        <v>0.58085500000000001</v>
      </c>
      <c r="F17" s="108"/>
      <c r="G17" s="109">
        <f t="shared" si="1"/>
        <v>0</v>
      </c>
      <c r="I17" t="s">
        <v>119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120</v>
      </c>
      <c r="B18" s="104">
        <v>1</v>
      </c>
      <c r="C18" s="105">
        <v>0.15</v>
      </c>
      <c r="D18" s="106">
        <f t="shared" si="0"/>
        <v>0.15</v>
      </c>
      <c r="E18" s="107">
        <v>0.58085500000000001</v>
      </c>
      <c r="F18" s="108"/>
      <c r="G18" s="109">
        <f t="shared" si="1"/>
        <v>0.09</v>
      </c>
      <c r="I18" t="s">
        <v>121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122</v>
      </c>
      <c r="B19" s="104">
        <v>0</v>
      </c>
      <c r="C19" s="105">
        <v>0.16</v>
      </c>
      <c r="D19" s="106">
        <f t="shared" si="0"/>
        <v>0</v>
      </c>
      <c r="E19" s="107">
        <v>0.58085500000000001</v>
      </c>
      <c r="F19" s="108"/>
      <c r="G19" s="109">
        <f t="shared" si="1"/>
        <v>0</v>
      </c>
      <c r="I19" t="s">
        <v>123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124</v>
      </c>
      <c r="B20" s="104">
        <v>0</v>
      </c>
      <c r="C20" s="105">
        <v>0.2</v>
      </c>
      <c r="D20" s="106">
        <f t="shared" si="0"/>
        <v>0</v>
      </c>
      <c r="E20" s="107">
        <v>0.58085500000000001</v>
      </c>
      <c r="F20" s="108"/>
      <c r="G20" s="109">
        <f t="shared" si="1"/>
        <v>0</v>
      </c>
      <c r="I20" t="s">
        <v>125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126</v>
      </c>
      <c r="B21" s="104">
        <v>0</v>
      </c>
      <c r="C21" s="105">
        <v>0.2</v>
      </c>
      <c r="D21" s="106">
        <f t="shared" si="0"/>
        <v>0</v>
      </c>
      <c r="E21" s="107">
        <v>0.58085500000000001</v>
      </c>
      <c r="F21" s="108"/>
      <c r="G21" s="109">
        <f t="shared" si="1"/>
        <v>0</v>
      </c>
      <c r="I21" t="s">
        <v>127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128</v>
      </c>
      <c r="B22" s="104">
        <v>1</v>
      </c>
      <c r="C22" s="105">
        <v>0.17</v>
      </c>
      <c r="D22" s="106">
        <f t="shared" si="0"/>
        <v>0.17</v>
      </c>
      <c r="E22" s="107">
        <v>0.58085500000000001</v>
      </c>
      <c r="F22" s="108"/>
      <c r="G22" s="109">
        <f t="shared" si="1"/>
        <v>0.1</v>
      </c>
      <c r="I22" t="s">
        <v>129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130</v>
      </c>
      <c r="B23" s="104">
        <v>1</v>
      </c>
      <c r="C23" s="105">
        <v>0.05</v>
      </c>
      <c r="D23" s="106">
        <f t="shared" si="0"/>
        <v>0.05</v>
      </c>
      <c r="E23" s="107">
        <v>0.58085500000000001</v>
      </c>
      <c r="F23" s="108"/>
      <c r="G23" s="109">
        <f t="shared" si="1"/>
        <v>0.03</v>
      </c>
      <c r="I23" t="s">
        <v>131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132</v>
      </c>
      <c r="B24" s="104">
        <v>3</v>
      </c>
      <c r="C24" s="105">
        <v>0.05</v>
      </c>
      <c r="D24" s="106">
        <f t="shared" si="0"/>
        <v>0.15</v>
      </c>
      <c r="E24" s="107">
        <v>0.58085500000000001</v>
      </c>
      <c r="F24" s="108"/>
      <c r="G24" s="109">
        <f t="shared" si="1"/>
        <v>0.09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129</v>
      </c>
      <c r="B25" s="113">
        <v>1</v>
      </c>
      <c r="C25" s="105">
        <v>0.05</v>
      </c>
      <c r="D25" s="106">
        <f t="shared" si="0"/>
        <v>0.05</v>
      </c>
      <c r="E25" s="107">
        <v>0.58085500000000001</v>
      </c>
      <c r="F25" s="108"/>
      <c r="G25" s="109">
        <f t="shared" si="1"/>
        <v>0.03</v>
      </c>
      <c r="I25" t="s">
        <v>134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135</v>
      </c>
      <c r="B26" s="114">
        <v>0</v>
      </c>
      <c r="C26" s="105">
        <v>2</v>
      </c>
      <c r="D26" s="106">
        <f t="shared" si="0"/>
        <v>0</v>
      </c>
      <c r="E26" s="107">
        <v>0.58085500000000001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2.81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91</v>
      </c>
      <c r="C31" s="95" t="s">
        <v>141</v>
      </c>
      <c r="D31" s="95" t="s">
        <v>93</v>
      </c>
      <c r="E31" s="134" t="s">
        <v>94</v>
      </c>
      <c r="F31" s="135"/>
      <c r="G31" s="136" t="s">
        <v>95</v>
      </c>
    </row>
    <row r="32" spans="1:22" x14ac:dyDescent="0.25">
      <c r="A32" s="137"/>
      <c r="B32" s="138" t="s">
        <v>96</v>
      </c>
      <c r="C32" s="121" t="s">
        <v>97</v>
      </c>
      <c r="D32" s="121" t="s">
        <v>98</v>
      </c>
      <c r="E32" s="139" t="s">
        <v>99</v>
      </c>
      <c r="F32" s="140"/>
      <c r="G32" s="141" t="s">
        <v>100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0.58085500000000001</v>
      </c>
      <c r="F33" s="108"/>
      <c r="G33" s="108">
        <f t="shared" ref="G33:G38" si="4">IFERROR(TRUNC(ROUND(D33*E33,2),2),0)</f>
        <v>2.36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0.58085500000000001</v>
      </c>
      <c r="F34" s="108"/>
      <c r="G34" s="108">
        <f t="shared" si="4"/>
        <v>2.13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0.58085500000000001</v>
      </c>
      <c r="F35" s="108"/>
      <c r="G35" s="108">
        <f t="shared" si="4"/>
        <v>2.13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0.58085500000000001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0.58085500000000001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6.62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91</v>
      </c>
      <c r="E42" s="126" t="s">
        <v>150</v>
      </c>
      <c r="F42" s="126"/>
      <c r="G42" s="124" t="s">
        <v>95</v>
      </c>
    </row>
    <row r="43" spans="1:22" x14ac:dyDescent="0.25">
      <c r="A43" s="147"/>
      <c r="B43" s="148"/>
      <c r="C43" s="99"/>
      <c r="D43" s="99" t="s">
        <v>96</v>
      </c>
      <c r="E43" s="149" t="s">
        <v>97</v>
      </c>
      <c r="F43" s="102"/>
      <c r="G43" s="99" t="s">
        <v>98</v>
      </c>
    </row>
    <row r="44" spans="1:22" x14ac:dyDescent="0.25">
      <c r="A44" s="150" t="s">
        <v>191</v>
      </c>
      <c r="B44" s="151"/>
      <c r="C44" s="152" t="s">
        <v>11</v>
      </c>
      <c r="D44" s="153">
        <v>1</v>
      </c>
      <c r="E44" s="154">
        <v>5.94</v>
      </c>
      <c r="F44" s="155"/>
      <c r="G44" s="112">
        <f>IFERROR(TRUNC(ROUND(D44*E44,2),2),0)</f>
        <v>5.94</v>
      </c>
      <c r="J44" s="156"/>
    </row>
    <row r="45" spans="1:22" x14ac:dyDescent="0.25">
      <c r="A45" s="157" t="s">
        <v>192</v>
      </c>
      <c r="B45" s="158"/>
      <c r="C45" s="152" t="s">
        <v>11</v>
      </c>
      <c r="D45" s="153">
        <v>1</v>
      </c>
      <c r="E45" s="159">
        <v>7</v>
      </c>
      <c r="F45" s="111"/>
      <c r="G45" s="112">
        <f t="shared" ref="G45:G63" si="5">IFERROR(TRUNC(ROUND(D45*E45,2),2),0)</f>
        <v>7</v>
      </c>
      <c r="J45" s="156"/>
    </row>
    <row r="46" spans="1:22" x14ac:dyDescent="0.25">
      <c r="A46" s="157" t="s">
        <v>193</v>
      </c>
      <c r="B46" s="158"/>
      <c r="C46" s="160" t="s">
        <v>11</v>
      </c>
      <c r="D46" s="161">
        <v>1</v>
      </c>
      <c r="E46" s="162">
        <v>73</v>
      </c>
      <c r="F46" s="108"/>
      <c r="G46" s="112">
        <f t="shared" si="5"/>
        <v>73</v>
      </c>
      <c r="J46" s="156"/>
    </row>
    <row r="47" spans="1:22" ht="25.5" x14ac:dyDescent="0.25">
      <c r="A47" s="157" t="s">
        <v>194</v>
      </c>
      <c r="B47" s="158"/>
      <c r="C47" s="152" t="s">
        <v>11</v>
      </c>
      <c r="D47" s="153">
        <v>1</v>
      </c>
      <c r="E47" s="162">
        <v>19.55</v>
      </c>
      <c r="F47" s="108"/>
      <c r="G47" s="112">
        <f t="shared" si="5"/>
        <v>19.55</v>
      </c>
      <c r="J47" s="156"/>
    </row>
    <row r="48" spans="1:22" ht="25.5" x14ac:dyDescent="0.25">
      <c r="A48" s="157" t="s">
        <v>195</v>
      </c>
      <c r="B48" s="158"/>
      <c r="C48" s="152" t="s">
        <v>171</v>
      </c>
      <c r="D48" s="153">
        <v>1</v>
      </c>
      <c r="E48" s="162">
        <v>5.19</v>
      </c>
      <c r="F48" s="108"/>
      <c r="G48" s="112">
        <f t="shared" si="5"/>
        <v>5.19</v>
      </c>
      <c r="J48" s="156"/>
    </row>
    <row r="49" spans="1:10" ht="25.5" x14ac:dyDescent="0.25">
      <c r="A49" s="157" t="s">
        <v>196</v>
      </c>
      <c r="B49" s="158"/>
      <c r="C49" s="152" t="s">
        <v>171</v>
      </c>
      <c r="D49" s="153">
        <v>1</v>
      </c>
      <c r="E49" s="162">
        <v>5.88</v>
      </c>
      <c r="F49" s="108"/>
      <c r="G49" s="112">
        <f t="shared" si="5"/>
        <v>5.88</v>
      </c>
      <c r="J49" s="156"/>
    </row>
    <row r="50" spans="1:10" ht="25.5" x14ac:dyDescent="0.25">
      <c r="A50" s="157" t="s">
        <v>197</v>
      </c>
      <c r="B50" s="158"/>
      <c r="C50" s="152" t="s">
        <v>171</v>
      </c>
      <c r="D50" s="153">
        <v>1</v>
      </c>
      <c r="E50" s="162">
        <v>4.24</v>
      </c>
      <c r="F50" s="108"/>
      <c r="G50" s="112">
        <f t="shared" si="5"/>
        <v>4.24</v>
      </c>
      <c r="J50" s="156"/>
    </row>
    <row r="51" spans="1:10" ht="25.5" x14ac:dyDescent="0.25">
      <c r="A51" s="157" t="s">
        <v>198</v>
      </c>
      <c r="B51" s="158"/>
      <c r="C51" s="152" t="s">
        <v>171</v>
      </c>
      <c r="D51" s="153">
        <v>1</v>
      </c>
      <c r="E51" s="162">
        <v>0.65</v>
      </c>
      <c r="F51" s="108"/>
      <c r="G51" s="112">
        <f t="shared" si="5"/>
        <v>0.65</v>
      </c>
      <c r="J51" s="156"/>
    </row>
    <row r="52" spans="1:10" x14ac:dyDescent="0.25">
      <c r="A52" s="157" t="s">
        <v>199</v>
      </c>
      <c r="B52" s="158"/>
      <c r="C52" s="152" t="s">
        <v>11</v>
      </c>
      <c r="D52" s="153">
        <v>1</v>
      </c>
      <c r="E52" s="162">
        <v>1.57</v>
      </c>
      <c r="F52" s="108"/>
      <c r="G52" s="112">
        <f t="shared" si="5"/>
        <v>1.57</v>
      </c>
      <c r="J52" s="156"/>
    </row>
    <row r="53" spans="1:10" x14ac:dyDescent="0.25">
      <c r="A53" s="157" t="s">
        <v>177</v>
      </c>
      <c r="B53" s="158"/>
      <c r="C53" s="152" t="s">
        <v>177</v>
      </c>
      <c r="D53" s="153" t="s">
        <v>177</v>
      </c>
      <c r="E53" s="162" t="s">
        <v>177</v>
      </c>
      <c r="F53" s="108"/>
      <c r="G53" s="112">
        <f t="shared" si="5"/>
        <v>0</v>
      </c>
      <c r="J53" s="156"/>
    </row>
    <row r="54" spans="1:10" x14ac:dyDescent="0.25">
      <c r="A54" s="157" t="s">
        <v>177</v>
      </c>
      <c r="B54" s="158"/>
      <c r="C54" s="152" t="s">
        <v>177</v>
      </c>
      <c r="D54" s="153" t="s">
        <v>177</v>
      </c>
      <c r="E54" s="162" t="s">
        <v>177</v>
      </c>
      <c r="F54" s="108"/>
      <c r="G54" s="112">
        <f t="shared" si="5"/>
        <v>0</v>
      </c>
      <c r="J54" s="156"/>
    </row>
    <row r="55" spans="1:10" x14ac:dyDescent="0.25">
      <c r="A55" s="142" t="s">
        <v>177</v>
      </c>
      <c r="B55" s="105"/>
      <c r="C55" s="152" t="s">
        <v>177</v>
      </c>
      <c r="D55" s="153" t="s">
        <v>177</v>
      </c>
      <c r="E55" s="142" t="s">
        <v>177</v>
      </c>
      <c r="F55" s="108"/>
      <c r="G55" s="112">
        <f t="shared" si="5"/>
        <v>0</v>
      </c>
    </row>
    <row r="56" spans="1:10" x14ac:dyDescent="0.25">
      <c r="A56" s="157" t="s">
        <v>177</v>
      </c>
      <c r="B56" s="158"/>
      <c r="C56" s="152" t="s">
        <v>177</v>
      </c>
      <c r="D56" s="153" t="s">
        <v>177</v>
      </c>
      <c r="E56" s="162" t="s">
        <v>177</v>
      </c>
      <c r="F56" s="108"/>
      <c r="G56" s="112">
        <f t="shared" si="5"/>
        <v>0</v>
      </c>
      <c r="J56" s="156"/>
    </row>
    <row r="57" spans="1:10" x14ac:dyDescent="0.25">
      <c r="A57" s="157" t="s">
        <v>177</v>
      </c>
      <c r="B57" s="158"/>
      <c r="C57" s="152" t="s">
        <v>177</v>
      </c>
      <c r="D57" s="153" t="s">
        <v>177</v>
      </c>
      <c r="E57" s="162" t="s">
        <v>177</v>
      </c>
      <c r="F57" s="108"/>
      <c r="G57" s="112">
        <f t="shared" si="5"/>
        <v>0</v>
      </c>
      <c r="J57" s="156"/>
    </row>
    <row r="58" spans="1:10" x14ac:dyDescent="0.25">
      <c r="A58" s="157" t="s">
        <v>177</v>
      </c>
      <c r="B58" s="158"/>
      <c r="C58" s="152" t="s">
        <v>177</v>
      </c>
      <c r="D58" s="153" t="s">
        <v>177</v>
      </c>
      <c r="E58" s="162" t="s">
        <v>177</v>
      </c>
      <c r="F58" s="108"/>
      <c r="G58" s="112">
        <f t="shared" si="5"/>
        <v>0</v>
      </c>
      <c r="J58" s="156"/>
    </row>
    <row r="59" spans="1:10" x14ac:dyDescent="0.25">
      <c r="A59" s="157" t="s">
        <v>177</v>
      </c>
      <c r="B59" s="158"/>
      <c r="C59" s="152" t="s">
        <v>177</v>
      </c>
      <c r="D59" s="153" t="s">
        <v>177</v>
      </c>
      <c r="E59" s="162" t="s">
        <v>177</v>
      </c>
      <c r="F59" s="108"/>
      <c r="G59" s="112">
        <f t="shared" si="5"/>
        <v>0</v>
      </c>
      <c r="J59" s="156"/>
    </row>
    <row r="60" spans="1:10" x14ac:dyDescent="0.25">
      <c r="A60" s="157" t="s">
        <v>177</v>
      </c>
      <c r="B60" s="158"/>
      <c r="C60" s="152" t="s">
        <v>177</v>
      </c>
      <c r="D60" s="153" t="s">
        <v>177</v>
      </c>
      <c r="E60" s="162" t="s">
        <v>177</v>
      </c>
      <c r="F60" s="108"/>
      <c r="G60" s="112">
        <f t="shared" si="5"/>
        <v>0</v>
      </c>
      <c r="J60" s="156"/>
    </row>
    <row r="61" spans="1:10" x14ac:dyDescent="0.25">
      <c r="A61" s="142" t="s">
        <v>177</v>
      </c>
      <c r="B61" s="105"/>
      <c r="C61" s="112" t="s">
        <v>177</v>
      </c>
      <c r="D61" s="112" t="s">
        <v>177</v>
      </c>
      <c r="E61" s="142" t="s">
        <v>177</v>
      </c>
      <c r="F61" s="108"/>
      <c r="G61" s="112">
        <f t="shared" si="5"/>
        <v>0</v>
      </c>
    </row>
    <row r="62" spans="1:10" x14ac:dyDescent="0.25">
      <c r="A62" s="142" t="s">
        <v>177</v>
      </c>
      <c r="B62" s="105"/>
      <c r="C62" s="112" t="s">
        <v>177</v>
      </c>
      <c r="D62" s="112" t="s">
        <v>177</v>
      </c>
      <c r="E62" s="142" t="s">
        <v>177</v>
      </c>
      <c r="F62" s="108"/>
      <c r="G62" s="112">
        <f t="shared" si="5"/>
        <v>0</v>
      </c>
    </row>
    <row r="63" spans="1:10" x14ac:dyDescent="0.25">
      <c r="A63" s="163" t="s">
        <v>177</v>
      </c>
      <c r="B63" s="120"/>
      <c r="C63" s="119" t="s">
        <v>177</v>
      </c>
      <c r="D63" s="119" t="s">
        <v>177</v>
      </c>
      <c r="E63" s="163" t="s">
        <v>177</v>
      </c>
      <c r="F63" s="122"/>
      <c r="G63" s="112">
        <f t="shared" si="5"/>
        <v>0</v>
      </c>
    </row>
    <row r="64" spans="1:10" x14ac:dyDescent="0.25">
      <c r="A64" s="145" t="s">
        <v>177</v>
      </c>
      <c r="B64" s="125"/>
      <c r="C64" s="124" t="s">
        <v>177</v>
      </c>
      <c r="D64" s="124" t="s">
        <v>177</v>
      </c>
      <c r="E64" s="145" t="s">
        <v>177</v>
      </c>
      <c r="F64" s="146"/>
      <c r="G64" s="146">
        <f>TRUNC(ROUND(SUM(G44:G63),2),2)</f>
        <v>123.02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90</v>
      </c>
      <c r="B66" s="134"/>
      <c r="C66" s="95" t="s">
        <v>153</v>
      </c>
      <c r="D66" s="95" t="s">
        <v>154</v>
      </c>
      <c r="E66" s="164" t="s">
        <v>92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96</v>
      </c>
      <c r="E67" s="165" t="s">
        <v>97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157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158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159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160</v>
      </c>
      <c r="D72" s="131"/>
      <c r="E72" s="131"/>
      <c r="F72" s="131"/>
      <c r="G72" s="180">
        <f>TRUNC(ROUND(G29+G40+G64+G71,2),2)</f>
        <v>134.44999999999999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161</v>
      </c>
      <c r="D73" s="126"/>
      <c r="E73" s="126"/>
      <c r="F73" s="184">
        <v>2.5000000000000001E-2</v>
      </c>
      <c r="G73" s="124">
        <f>TRUNC(ROUND(G72*F73,2),2)</f>
        <v>3.36</v>
      </c>
    </row>
    <row r="74" spans="1:22" x14ac:dyDescent="0.25">
      <c r="A74" s="181"/>
      <c r="B74" s="182"/>
      <c r="C74" s="183" t="s">
        <v>162</v>
      </c>
      <c r="D74" s="126"/>
      <c r="E74" s="126"/>
      <c r="F74" s="185">
        <v>2.5000000000000001E-2</v>
      </c>
      <c r="G74" s="124">
        <f>TRUNC(ROUND(G72*F74,2),2)</f>
        <v>3.36</v>
      </c>
      <c r="V74">
        <f>+COLUMN(V73)</f>
        <v>22</v>
      </c>
    </row>
    <row r="75" spans="1:22" x14ac:dyDescent="0.25">
      <c r="A75" s="186"/>
      <c r="B75" s="187"/>
      <c r="C75" s="183" t="s">
        <v>163</v>
      </c>
      <c r="D75" s="126"/>
      <c r="E75" s="126"/>
      <c r="F75" s="146"/>
      <c r="G75" s="124">
        <f>TRUNC(ROUND(SUM(G72:G74),2),2)</f>
        <v>141.16999999999999</v>
      </c>
      <c r="U75" t="s">
        <v>164</v>
      </c>
      <c r="V75">
        <f>+TRUNC(ROUND(G29+G40+G71+G73+G74,2),2)</f>
        <v>18.149999999999999</v>
      </c>
    </row>
    <row r="76" spans="1:22" x14ac:dyDescent="0.25">
      <c r="A76" s="188" t="s">
        <v>165</v>
      </c>
      <c r="B76" s="189"/>
      <c r="C76" s="190" t="s">
        <v>166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167</v>
      </c>
      <c r="V76" s="93">
        <f>+G64</f>
        <v>123.02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58</vt:i4>
      </vt:variant>
      <vt:variant>
        <vt:lpstr>Rangos con nombre</vt:lpstr>
      </vt:variant>
      <vt:variant>
        <vt:i4>1</vt:i4>
      </vt:variant>
    </vt:vector>
  </HeadingPairs>
  <TitlesOfParts>
    <vt:vector size="59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EFREN PALACIOS MORA</cp:lastModifiedBy>
  <dcterms:created xsi:type="dcterms:W3CDTF">2016-09-26T05:56:45Z</dcterms:created>
  <dcterms:modified xsi:type="dcterms:W3CDTF">2021-03-23T16:43:17Z</dcterms:modified>
</cp:coreProperties>
</file>